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15"/>
  <workbookPr/>
  <mc:AlternateContent xmlns:mc="http://schemas.openxmlformats.org/markup-compatibility/2006">
    <mc:Choice Requires="x15">
      <x15ac:absPath xmlns:x15ac="http://schemas.microsoft.com/office/spreadsheetml/2010/11/ac" url="https://bibliotecasmedellin-my.sharepoint.com/personal/mantenimiento_bibliomed_gov_co/Documents/Documentos/Mantenimiento/2026/ESTUDIOS PREVIOS/SISTEMAS DE BOMBEO/PRESUPUESTO/"/>
    </mc:Choice>
  </mc:AlternateContent>
  <xr:revisionPtr revIDLastSave="860" documentId="13_ncr:1_{33088E72-939D-495E-905D-6C4C087FD070}" xr6:coauthVersionLast="47" xr6:coauthVersionMax="47" xr10:uidLastSave="{42B43D10-6A4B-4CF9-835C-64342DC4C7D6}"/>
  <bookViews>
    <workbookView xWindow="-120" yWindow="-120" windowWidth="38640" windowHeight="21120" firstSheet="3" activeTab="3" xr2:uid="{00000000-000D-0000-FFFF-FFFF00000000}"/>
  </bookViews>
  <sheets>
    <sheet name="PRESUPUESTO OFICIAL " sheetId="5" r:id="rId1"/>
    <sheet name="PROPUESTA ECONOMICA" sheetId="8" r:id="rId2"/>
    <sheet name="FORMATO APU" sheetId="7" r:id="rId3"/>
    <sheet name="ESTUDIO DE MERCADO" sheetId="9" r:id="rId4"/>
  </sheets>
  <definedNames>
    <definedName name="_xlnm._FilterDatabase" localSheetId="3" hidden="1">'ESTUDIO DE MERCADO'!$A$1:$I$170</definedName>
    <definedName name="_xlnm._FilterDatabase" localSheetId="0" hidden="1">'PRESUPUESTO OFICIAL '!$A$1:$F$170</definedName>
    <definedName name="_xlnm._FilterDatabase" localSheetId="1" hidden="1">'PROPUESTA ECONOMICA'!$A$1:$F$170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52" i="9" l="1"/>
  <c r="K153" i="9" s="1"/>
  <c r="K150" i="9"/>
  <c r="K147" i="9"/>
  <c r="K141" i="9"/>
  <c r="H178" i="9"/>
  <c r="G178" i="9"/>
  <c r="F178" i="9"/>
  <c r="I178" i="9"/>
  <c r="B50" i="9"/>
  <c r="B51" i="9" s="1"/>
  <c r="B52" i="9" s="1"/>
  <c r="B47" i="9"/>
  <c r="B40" i="9"/>
  <c r="B41" i="9" s="1"/>
  <c r="B42" i="9" s="1"/>
  <c r="B43" i="9" s="1"/>
  <c r="B44" i="9" s="1"/>
  <c r="B45" i="9" s="1"/>
  <c r="B34" i="9"/>
  <c r="B35" i="9" s="1"/>
  <c r="B36" i="9" s="1"/>
  <c r="B37" i="9" s="1"/>
  <c r="B27" i="9"/>
  <c r="B28" i="9" s="1"/>
  <c r="B29" i="9" s="1"/>
  <c r="B30" i="9" s="1"/>
  <c r="B31" i="9" s="1"/>
  <c r="B32" i="9" s="1"/>
  <c r="B19" i="9"/>
  <c r="B20" i="9" s="1"/>
  <c r="B21" i="9" s="1"/>
  <c r="B22" i="9" s="1"/>
  <c r="B23" i="9" s="1"/>
  <c r="B24" i="9" s="1"/>
  <c r="B25" i="9" s="1"/>
  <c r="B11" i="9"/>
  <c r="B12" i="9" s="1"/>
  <c r="B13" i="9" s="1"/>
  <c r="B14" i="9" s="1"/>
  <c r="B15" i="9" s="1"/>
  <c r="B16" i="9" s="1"/>
  <c r="B4" i="9"/>
  <c r="B5" i="9" s="1"/>
  <c r="B6" i="9" s="1"/>
  <c r="B7" i="9" s="1"/>
  <c r="B8" i="9" s="1"/>
  <c r="B9" i="9" s="1"/>
  <c r="F178" i="8"/>
  <c r="F179" i="8" s="1"/>
  <c r="B50" i="8"/>
  <c r="B51" i="8" s="1"/>
  <c r="B52" i="8" s="1"/>
  <c r="B47" i="8"/>
  <c r="B40" i="8"/>
  <c r="B41" i="8" s="1"/>
  <c r="B42" i="8" s="1"/>
  <c r="B43" i="8" s="1"/>
  <c r="B44" i="8" s="1"/>
  <c r="B45" i="8" s="1"/>
  <c r="B35" i="8"/>
  <c r="B36" i="8" s="1"/>
  <c r="B37" i="8" s="1"/>
  <c r="B34" i="8"/>
  <c r="B27" i="8"/>
  <c r="B28" i="8" s="1"/>
  <c r="B29" i="8" s="1"/>
  <c r="B30" i="8" s="1"/>
  <c r="B31" i="8" s="1"/>
  <c r="B32" i="8" s="1"/>
  <c r="B19" i="8"/>
  <c r="B20" i="8" s="1"/>
  <c r="B21" i="8" s="1"/>
  <c r="B22" i="8" s="1"/>
  <c r="B23" i="8" s="1"/>
  <c r="B24" i="8" s="1"/>
  <c r="B25" i="8" s="1"/>
  <c r="B11" i="8"/>
  <c r="B12" i="8" s="1"/>
  <c r="B13" i="8" s="1"/>
  <c r="B14" i="8" s="1"/>
  <c r="B15" i="8" s="1"/>
  <c r="B16" i="8" s="1"/>
  <c r="B4" i="8"/>
  <c r="B5" i="8" s="1"/>
  <c r="B6" i="8" s="1"/>
  <c r="B7" i="8" s="1"/>
  <c r="B8" i="8" s="1"/>
  <c r="B9" i="8" s="1"/>
  <c r="F178" i="5"/>
  <c r="H179" i="9" l="1"/>
  <c r="H180" i="9" s="1"/>
  <c r="G179" i="9"/>
  <c r="G180" i="9" s="1"/>
  <c r="F179" i="9"/>
  <c r="F180" i="9" s="1"/>
  <c r="I179" i="9"/>
  <c r="I180" i="9" s="1"/>
  <c r="F180" i="8"/>
  <c r="B50" i="5"/>
  <c r="B51" i="5" s="1"/>
  <c r="B52" i="5" s="1"/>
  <c r="B47" i="5"/>
  <c r="B40" i="5"/>
  <c r="B41" i="5" s="1"/>
  <c r="B42" i="5" s="1"/>
  <c r="B43" i="5" s="1"/>
  <c r="B44" i="5" s="1"/>
  <c r="B45" i="5" s="1"/>
  <c r="B34" i="5"/>
  <c r="B35" i="5" s="1"/>
  <c r="B36" i="5" s="1"/>
  <c r="B37" i="5" s="1"/>
  <c r="B27" i="5"/>
  <c r="B28" i="5" s="1"/>
  <c r="B29" i="5" s="1"/>
  <c r="B30" i="5" s="1"/>
  <c r="B31" i="5" s="1"/>
  <c r="B32" i="5" s="1"/>
  <c r="B19" i="5"/>
  <c r="B20" i="5" s="1"/>
  <c r="B21" i="5" s="1"/>
  <c r="B22" i="5" s="1"/>
  <c r="B23" i="5" s="1"/>
  <c r="B24" i="5" s="1"/>
  <c r="B25" i="5" s="1"/>
  <c r="B11" i="5"/>
  <c r="B12" i="5" s="1"/>
  <c r="B13" i="5" s="1"/>
  <c r="B14" i="5" s="1"/>
  <c r="B15" i="5" s="1"/>
  <c r="B16" i="5" s="1"/>
  <c r="B4" i="5"/>
  <c r="B5" i="5" s="1"/>
  <c r="B6" i="5" s="1"/>
  <c r="B7" i="5" s="1"/>
  <c r="B8" i="5" s="1"/>
  <c r="B9" i="5" s="1"/>
  <c r="F179" i="5" l="1"/>
  <c r="F180" i="5" s="1"/>
</calcChain>
</file>

<file path=xl/sharedStrings.xml><?xml version="1.0" encoding="utf-8"?>
<sst xmlns="http://schemas.openxmlformats.org/spreadsheetml/2006/main" count="778" uniqueCount="151">
  <si>
    <t>ITEM</t>
  </si>
  <si>
    <t>DESCRIPCIÓN.</t>
  </si>
  <si>
    <t>UNIDAD</t>
  </si>
  <si>
    <t>CANTIDAD</t>
  </si>
  <si>
    <t xml:space="preserve">VALOR UNITARIO </t>
  </si>
  <si>
    <t>PARQUE BIBLIOTECA LEÓN DE GREIFF
(LA LADERA)</t>
  </si>
  <si>
    <t>Reforzador de Presión:</t>
  </si>
  <si>
    <t>Dos Motobombas centrífuga marca IHM, modelo 15 A-30TW, succión y descarga de 1 1/2”, motor de 3.0 HP, 3 fases 220/440 voltios, 60 Hz., 3.500 RPM, marca Weg.</t>
  </si>
  <si>
    <t>RUTINA</t>
  </si>
  <si>
    <t>Tanque de presión marca IHM, modelo L -300V, construcción en lámina de hierro, membrana incorporada, capacidad de 79.2 galones, 300 litros.</t>
  </si>
  <si>
    <t>Suiche de presión</t>
  </si>
  <si>
    <t>Suiche flotador.</t>
  </si>
  <si>
    <t>Tablero arrancador marca SIEMENS con sistema de alteración y respaldo.</t>
  </si>
  <si>
    <t>Accesorios de interconexión entre dos motobombas.</t>
  </si>
  <si>
    <t>Red contra Incendio:</t>
  </si>
  <si>
    <t>Motobomba centrífuga marca IHM, modelo 20 A- 10TW, succión y descarga de 2”, motor eléctrico de 10 HP, 3 fases, 220/440 voltios, 60 Hz., 3.500 RPM, marca Weg.</t>
  </si>
  <si>
    <t>Tanque de presión hidrofló marca IHM, modelo L-50, construcción en lámina de hierro, membrana incorporada, capacidad de 13.2 galones, 50 litros.</t>
  </si>
  <si>
    <t>Suiche de presión.</t>
  </si>
  <si>
    <t>Arrancador termo magnético marca SIEMENS.</t>
  </si>
  <si>
    <t>Accesorios de interconexión.</t>
  </si>
  <si>
    <t>PARQUE BIBLIOTECA TOMAS CARRASQUILLA
(LA QUINTANA)</t>
  </si>
  <si>
    <t>Dos Motobombas centrífuga marca IHM, modelo 20 H-7,5TW, succión y descarga de 1 1/2”, motor de 7,5 HP, 3 fases 220/440 voltios, 60 Hz., 3.500 RPM, marca Weg.</t>
  </si>
  <si>
    <t>Tanque de suministro</t>
  </si>
  <si>
    <t>Dos Motobombas centrífuga marca IHM, modelo 30 A-10TW, succión y descarga de 2”, motor eléctrico de 10 HP, 3 fases, 220/440 voltios, 60 Hz., 3.500 RPM, marca Weg.</t>
  </si>
  <si>
    <t>Bombas Hidrosanitarias:</t>
  </si>
  <si>
    <t>Tablero alternativo - aditivo SIEMENS</t>
  </si>
  <si>
    <t>Dos bombas sumergibles IHM modelo MS1-15 1,5 de 1,5 HP Y WE1523HH de 2,0HP</t>
  </si>
  <si>
    <t>Accesorios de interconexión y cheques de compuerta</t>
  </si>
  <si>
    <t>Suiches flotadores.</t>
  </si>
  <si>
    <t>PARQUE BIBLIOTECA PBRO. JOSÉ LUIS ARROYAVE
(SAN JAVIER)</t>
  </si>
  <si>
    <t>Bombeo a la red con dos motobombas marca BARNES modelo 15151-HCE, con motor trifásico de 3.6 HP.</t>
  </si>
  <si>
    <t>Tanque Hidroflo PS220-T52.</t>
  </si>
  <si>
    <t>Tablero de control automático alternante.</t>
  </si>
  <si>
    <t>2 Eyectoras marca Barnes, modelo MS12-2, 2,0 HP</t>
  </si>
  <si>
    <t>Hidrofló con bomba trifásica marca BANES modelo 2015 -HCS-6Hde 6.6 HP.</t>
  </si>
  <si>
    <t>PARQUE BIBLIOTECA BELÉN</t>
  </si>
  <si>
    <t>Bombas Espejo y Cascada de Agua:</t>
  </si>
  <si>
    <t>Dos bombas centrífugas Pedrollo HF 68, 1100 l/min, 2 HP, 3450 rpm.</t>
  </si>
  <si>
    <t>Bomba centrífuga WEG 1UMO1CFNCJ003020, 3 Hp, 230 V, 15 A, 3475 rpm.</t>
  </si>
  <si>
    <t>Dos Tableros de Control</t>
  </si>
  <si>
    <t>Dos motobombas 5 HP marca IHM trifasicas 220v  de 11/2" de succion y descarga</t>
  </si>
  <si>
    <t xml:space="preserve">Tanque Hidroflo 300 litros </t>
  </si>
  <si>
    <t>Hidrofló de 200 litros con bomba trifásica marca ihm .6 HP. 220v</t>
  </si>
  <si>
    <t>PARQUE BIBLIOTECA FERNANDO BOTERO (SAN CRISTÓBAL)</t>
  </si>
  <si>
    <t>Dos motobombas marca IHM modelo 2OH-6.0 de 6.0 HP.</t>
  </si>
  <si>
    <t>Tablero de control automático.</t>
  </si>
  <si>
    <t>Hidrofló con dos bomba trifásica marca IHM</t>
  </si>
  <si>
    <t>15H-10 TW de 10 HP.</t>
  </si>
  <si>
    <t>Bombas Pedrollo 3.0 HP</t>
  </si>
  <si>
    <t>Bomba JOCKEY trifásica de potencia P:3,0 HP</t>
  </si>
  <si>
    <t>PARQUE BIBLIOTECA MANUEL MEJÍA VALLEJO (GUAYABAL)</t>
  </si>
  <si>
    <t xml:space="preserve"> Reforzador de Presión:</t>
  </si>
  <si>
    <t>Motobomba centrífuga marca IHM, modelo 20 A- 10TW, succión y descarga de 2”, motor eléctrico de 15 HP, 3 fases, 220/440 voltios, 60 Hz., 3.500 RPM, marca Weg.</t>
  </si>
  <si>
    <t>PARQUE BIBLIOTECA GABRIEL GARCIA MARQUES (DOCE DE OCTUBRE)</t>
  </si>
  <si>
    <t>Dos Motobombas centrífuga marca siemens, modelo 1LA7 090, succión y descarga de 1 1/2”, motor de 3.0 HP, 3 fases 220/440 voltios, 60 Hz., 3.500 RPM</t>
  </si>
  <si>
    <t>Bomba Sumergible FRANKLIN 10 HP tipo lapicero RCI, 3 fases, 220/440 voltios, 60 Hz.</t>
  </si>
  <si>
    <t>Motobomba centrífuga marca IHM, modelo 15H -1.5TW, succión y descarga de 1 1/2”, motor de 1.5 HP, 3 fases 220/440 voltios, 60 Hz., 3.500 RPM, marca Weg.</t>
  </si>
  <si>
    <t>Tanque de presión hidrofló marca IHM, modelo LA 100, construcción en lámina de hierro, membrana incorporada, capacidad de  100 litros.</t>
  </si>
  <si>
    <t>PARQUE BIBLIOTECA JOSE HORACIO BETANCUR (SAN ANTONIO DE PRADO)</t>
  </si>
  <si>
    <t>Bomba JOCKEY  de 1,5 HP marca GRUNDFOS modelo A96081984,  3 fases 220/440 voltios, 60 Hz., 3.500 RPM</t>
  </si>
  <si>
    <t xml:space="preserve">Tablero arrancador </t>
  </si>
  <si>
    <t>BIBLIOTECA PÚBLICA FLORESTA</t>
  </si>
  <si>
    <t>2 Motobombas marca IHM modelo 15H-5MW con succión y descarga de 1½ x 1½”, motor monofásico de 5.0HP, 3.600RPM, 220 voltios Q = 70GPM Presión de trabajo = 40-60PSI</t>
  </si>
  <si>
    <t>Tanque hidroacumulador metálico con capacidad de 200 litros, membrana incorporada.</t>
  </si>
  <si>
    <t>Tablero de control y mando en lámina cold rolled</t>
  </si>
  <si>
    <t xml:space="preserve">CASA DE LA LITERATURA </t>
  </si>
  <si>
    <t>2 Motobombas marca IHM m con succión y descarga de 1½ x 1½”, motor monofásico , 220 voltios Q = 70GPM Presión de trabajo = 40-60PSI</t>
  </si>
  <si>
    <t>Tanque hidroacumulador metálico con capacidad de 20 litros, membrana incorporada.</t>
  </si>
  <si>
    <t xml:space="preserve">BIBLIOTECA LUSITANIA </t>
  </si>
  <si>
    <t>CENTRO DE DOCUMENTACION EL JORDAN</t>
  </si>
  <si>
    <t>1 Motobombas marca IHM con succión y descarga de 1½ x 1½”, motor monofásico de 5.0HP, 3.600RPM, 220 voltios Q = 70GPM Presión de trabajo = 40-60PSI</t>
  </si>
  <si>
    <t>Tanque hidroacumulador metálico con capacidad de 100 litros, membrana incorporada.</t>
  </si>
  <si>
    <t>BIBLIOTECA PÚBLICA PILOTO</t>
  </si>
  <si>
    <t>Motobomba marca IHM m con succión y descarga de 2 x 2”, motor monofásico , 220 voltios Q = 70GPM Presión de trabajo = 40-60PSI</t>
  </si>
  <si>
    <t>Tanque hidroacumulador metálico con capacidad de 200-500 litros, membrana incorporada.</t>
  </si>
  <si>
    <t>BPP TORRE DE LA MEMORIA</t>
  </si>
  <si>
    <t>UND</t>
  </si>
  <si>
    <t>Bombeo a la red con una motobomba marca IHM modelo 2OH-6.0 de 6.0 HP.</t>
  </si>
  <si>
    <t>LAVADO, DESINFECCIÓN DE TANQUES, VALVULAS, SUICHES Y OTROS</t>
  </si>
  <si>
    <t xml:space="preserve">Lavado y desinfección de tanque de succión de sistema de bombeo de red contra incendios y sistema compensador de presión de 12.000 A 25.000  litros aprox. </t>
  </si>
  <si>
    <t xml:space="preserve">Lavado y desinfección de tanque en concreto de succión de sistema de bombeo de red contra incendios y sistema compensador de presión de 25.000 A 50.000 litros aprox. </t>
  </si>
  <si>
    <t>Lavado y desinfección de tanque de succión de sistema de bombeo de aguas residuales PB Quintana</t>
  </si>
  <si>
    <t xml:space="preserve">Lavado y desinfección de tanque de pozo septico 9.000 litros </t>
  </si>
  <si>
    <t xml:space="preserve">Lavado y desinfección de tanque de trampa de grasa 1000 litros </t>
  </si>
  <si>
    <t xml:space="preserve">Suministro e instalación de suiche flotador sencillo </t>
  </si>
  <si>
    <t>Suministro e instalación de suiche Suiche Flotador Mac3 21a 3m</t>
  </si>
  <si>
    <t>Suministro e instalación de Cheque Bola Caucho 3" Helbert</t>
  </si>
  <si>
    <t>Suministro e instalación de válvula flotadora 1"</t>
  </si>
  <si>
    <t>Suministro e instalación de válvula flotadora 11/2"</t>
  </si>
  <si>
    <t>Suministro e instalación de válvula flotadora 2"</t>
  </si>
  <si>
    <t>Suministro e instalación de Tanque hidroneumatico de 200-500 litros</t>
  </si>
  <si>
    <t>Suministro e instalación de suiche de presion (presostato)</t>
  </si>
  <si>
    <t>Suministro e instalación de cheque de resorte 2"</t>
  </si>
  <si>
    <t>Suministro e instalación de válvula de cierre rápido 2"</t>
  </si>
  <si>
    <t>Suministro e instalación de tuberia PVC de 1"</t>
  </si>
  <si>
    <t>Suministro e instalación de tuberia PVC de 2"</t>
  </si>
  <si>
    <t>Suministro e instalación de tuberia PVC de 3"</t>
  </si>
  <si>
    <t xml:space="preserve">Suministro e instalación de niple galvanizado 1" </t>
  </si>
  <si>
    <t xml:space="preserve">Suministro e instalación de niple galvanizado 2" </t>
  </si>
  <si>
    <t xml:space="preserve">Suministro e instalación de niple galvanizado 3" </t>
  </si>
  <si>
    <t>Suministro e instalación de sellos y empaques para bombas</t>
  </si>
  <si>
    <t>reparación bomba de succión 1hp, incluye bobinado, cambio de rodamientos y empaques</t>
  </si>
  <si>
    <t>reparación bomba de succión 2hp, incluye bobinado, cambio de rodamientos y empaques</t>
  </si>
  <si>
    <t>reparación bomba de succión 2,1-5 hp, incluye bobinado, cambio de rodamientos y empaques</t>
  </si>
  <si>
    <t>reparación bomba de succión 5,1-10 hp, incluye bobinado, cambio de rodamientos y empaques</t>
  </si>
  <si>
    <t>Suministro e instalación de relevo 11 pines, 220v</t>
  </si>
  <si>
    <t>Suministro e instalación de contactor 3 polos 50 amp</t>
  </si>
  <si>
    <t>SUBTOTAL</t>
  </si>
  <si>
    <t>AU</t>
  </si>
  <si>
    <t>TOTAL</t>
  </si>
  <si>
    <t>ÍTEM</t>
  </si>
  <si>
    <t>DESCRIPCIÓN</t>
  </si>
  <si>
    <t>VALOR UNITARIO</t>
  </si>
  <si>
    <t>RENDIMIEN</t>
  </si>
  <si>
    <t>VALOR PARCIAL</t>
  </si>
  <si>
    <t>TO, USOS,</t>
  </si>
  <si>
    <t>DESPERDIC IOS</t>
  </si>
  <si>
    <t>xxx</t>
  </si>
  <si>
    <t>OBJETO: mantenimiento preventivo y correctivo de los sistemas de bombeo de agua potable, red contra incendios, bombeo de aguas negras, fuentes y espejos de agua, y suministro e instalación de equipos y componentes asociados a dichos sistemas, instalados en las unidades de información y gestión del conocimiento que hacen parte del sistema de bibliotecas públicas de Medellín y de la Biblioteca Pública Piloto</t>
  </si>
  <si>
    <t>UN</t>
  </si>
  <si>
    <t>Clave</t>
  </si>
  <si>
    <t>Materiales</t>
  </si>
  <si>
    <t>Unidad</t>
  </si>
  <si>
    <t>Cantidad</t>
  </si>
  <si>
    <t>V/Unitario</t>
  </si>
  <si>
    <t>Rendimiento</t>
  </si>
  <si>
    <t>V/Total</t>
  </si>
  <si>
    <t>Lubricante Penetrante Multiusos 104 ml</t>
  </si>
  <si>
    <t>un</t>
  </si>
  <si>
    <t>Limpiador de Contactos 300 ml</t>
  </si>
  <si>
    <t>TOTAL MATERIALES</t>
  </si>
  <si>
    <t>Mano de Obra</t>
  </si>
  <si>
    <t>cuadrilla de tecnicos especializados en mantenimiento de sistemas de bombeo</t>
  </si>
  <si>
    <t>TOTAL MANO DE OBRA</t>
  </si>
  <si>
    <t>Herramienta Menor (% M.O.)</t>
  </si>
  <si>
    <t>%</t>
  </si>
  <si>
    <t>TOTAL HERRAMIENTA MENOR</t>
  </si>
  <si>
    <t>Equipo</t>
  </si>
  <si>
    <t>Escalera tijera 7 pss</t>
  </si>
  <si>
    <t>jor</t>
  </si>
  <si>
    <t xml:space="preserve">Escalera 3 crp </t>
  </si>
  <si>
    <t>TOTAL EQUIPO</t>
  </si>
  <si>
    <t>Auxiliares</t>
  </si>
  <si>
    <t>Transporte materiales</t>
  </si>
  <si>
    <t>TOTAL AUXILIARES</t>
  </si>
  <si>
    <t>cot 1</t>
  </si>
  <si>
    <t>cot 2</t>
  </si>
  <si>
    <t>cot 3</t>
  </si>
  <si>
    <t>VALOR UNITARIO PROMEDIO</t>
  </si>
  <si>
    <t>total</t>
  </si>
  <si>
    <t xml:space="preserve">12 sbpm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</si>
</sst>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$&quot;\ #,##0;[Red]\-&quot;$&quot;\ #,##0"/>
    <numFmt numFmtId="165" formatCode="&quot;$&quot;\ #,##0"/>
    <numFmt numFmtId="166" formatCode="0.000000"/>
    <numFmt numFmtId="167" formatCode="_-[$$-240A]\ * #,##0.00_-;\-[$$-240A]\ * #,##0.00_-;_-[$$-240A]\ * &quot;-&quot;??_-;_-@_-"/>
  </numFmts>
  <fonts count="18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8"/>
      <color rgb="FF000000"/>
      <name val="Arial"/>
      <family val="2"/>
    </font>
    <font>
      <sz val="8"/>
      <color theme="1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color theme="1"/>
      <name val="Calibri"/>
      <family val="2"/>
      <scheme val="minor"/>
    </font>
    <font>
      <sz val="8"/>
      <color rgb="FF000000"/>
      <name val="Calibri"/>
      <family val="2"/>
      <scheme val="minor"/>
    </font>
    <font>
      <sz val="8"/>
      <color rgb="FF000000"/>
      <name val="Arial"/>
      <family val="2"/>
    </font>
    <font>
      <sz val="11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1"/>
      <color theme="1"/>
      <name val="Arial"/>
      <family val="2"/>
    </font>
    <font>
      <b/>
      <sz val="11"/>
      <color rgb="FF000000"/>
      <name val="Arial"/>
      <family val="2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A6A6A6"/>
        <bgColor rgb="FF000000"/>
      </patternFill>
    </fill>
    <fill>
      <patternFill patternType="solid">
        <fgColor rgb="FF9BC2E6"/>
        <bgColor rgb="FF000000"/>
      </patternFill>
    </fill>
    <fill>
      <patternFill patternType="solid">
        <fgColor rgb="FFD0CECE"/>
        <bgColor rgb="FF000000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wrapText="1"/>
    </xf>
    <xf numFmtId="0" fontId="2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0" fontId="0" fillId="3" borderId="1" xfId="0" applyFill="1" applyBorder="1"/>
    <xf numFmtId="0" fontId="1" fillId="3" borderId="1" xfId="0" applyFont="1" applyFill="1" applyBorder="1" applyAlignment="1">
      <alignment horizontal="justify" vertical="center" wrapText="1"/>
    </xf>
    <xf numFmtId="0" fontId="4" fillId="0" borderId="0" xfId="0" applyFont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3" borderId="1" xfId="0" applyFont="1" applyFill="1" applyBorder="1" applyAlignment="1">
      <alignment horizontal="center" wrapText="1"/>
    </xf>
    <xf numFmtId="165" fontId="0" fillId="3" borderId="1" xfId="0" applyNumberFormat="1" applyFill="1" applyBorder="1" applyAlignment="1">
      <alignment horizontal="right"/>
    </xf>
    <xf numFmtId="9" fontId="6" fillId="3" borderId="1" xfId="0" applyNumberFormat="1" applyFont="1" applyFill="1" applyBorder="1" applyAlignment="1">
      <alignment horizontal="center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vertical="center" wrapText="1"/>
    </xf>
    <xf numFmtId="165" fontId="0" fillId="0" borderId="1" xfId="0" applyNumberFormat="1" applyBorder="1" applyAlignment="1">
      <alignment horizontal="right"/>
    </xf>
    <xf numFmtId="165" fontId="1" fillId="2" borderId="3" xfId="0" applyNumberFormat="1" applyFont="1" applyFill="1" applyBorder="1" applyAlignment="1">
      <alignment horizontal="right" wrapText="1"/>
    </xf>
    <xf numFmtId="0" fontId="1" fillId="2" borderId="3" xfId="0" applyFont="1" applyFill="1" applyBorder="1" applyAlignment="1">
      <alignment horizontal="right" wrapText="1"/>
    </xf>
    <xf numFmtId="0" fontId="0" fillId="0" borderId="0" xfId="0" applyAlignment="1">
      <alignment horizontal="right"/>
    </xf>
    <xf numFmtId="0" fontId="11" fillId="5" borderId="9" xfId="0" applyFont="1" applyFill="1" applyBorder="1" applyAlignment="1">
      <alignment horizontal="center" vertical="center" wrapText="1"/>
    </xf>
    <xf numFmtId="0" fontId="11" fillId="5" borderId="10" xfId="0" applyFont="1" applyFill="1" applyBorder="1" applyAlignment="1">
      <alignment horizontal="center" vertical="center" wrapText="1"/>
    </xf>
    <xf numFmtId="0" fontId="11" fillId="5" borderId="11" xfId="0" applyFont="1" applyFill="1" applyBorder="1" applyAlignment="1">
      <alignment horizontal="center" vertical="center" wrapText="1"/>
    </xf>
    <xf numFmtId="0" fontId="11" fillId="0" borderId="13" xfId="0" applyFont="1" applyBorder="1" applyAlignment="1">
      <alignment vertical="top" wrapText="1"/>
    </xf>
    <xf numFmtId="0" fontId="11" fillId="0" borderId="15" xfId="0" applyFont="1" applyBorder="1" applyAlignment="1">
      <alignment vertical="top" wrapText="1"/>
    </xf>
    <xf numFmtId="0" fontId="11" fillId="0" borderId="8" xfId="0" applyFont="1" applyBorder="1" applyAlignment="1">
      <alignment horizontal="left" vertical="top" wrapText="1"/>
    </xf>
    <xf numFmtId="0" fontId="11" fillId="0" borderId="12" xfId="0" applyFont="1" applyBorder="1" applyAlignment="1">
      <alignment vertical="top" wrapText="1"/>
    </xf>
    <xf numFmtId="0" fontId="11" fillId="0" borderId="12" xfId="0" applyFont="1" applyBorder="1" applyAlignment="1">
      <alignment vertical="center" wrapText="1"/>
    </xf>
    <xf numFmtId="0" fontId="8" fillId="0" borderId="8" xfId="0" applyFont="1" applyBorder="1" applyAlignment="1">
      <alignment horizontal="left" vertical="top" wrapText="1"/>
    </xf>
    <xf numFmtId="0" fontId="12" fillId="0" borderId="12" xfId="0" applyFont="1" applyBorder="1" applyAlignment="1">
      <alignment vertical="top" wrapText="1"/>
    </xf>
    <xf numFmtId="0" fontId="8" fillId="0" borderId="16" xfId="0" applyFont="1" applyBorder="1" applyAlignment="1">
      <alignment vertical="center" wrapText="1"/>
    </xf>
    <xf numFmtId="0" fontId="8" fillId="0" borderId="8" xfId="0" applyFont="1" applyBorder="1" applyAlignment="1">
      <alignment vertical="top" wrapText="1"/>
    </xf>
    <xf numFmtId="0" fontId="12" fillId="0" borderId="12" xfId="0" applyFont="1" applyBorder="1" applyAlignment="1">
      <alignment vertical="top"/>
    </xf>
    <xf numFmtId="0" fontId="8" fillId="0" borderId="12" xfId="0" applyFont="1" applyBorder="1" applyAlignment="1">
      <alignment vertical="top" wrapText="1"/>
    </xf>
    <xf numFmtId="0" fontId="2" fillId="0" borderId="16" xfId="0" applyFont="1" applyBorder="1" applyAlignment="1">
      <alignment vertical="center" wrapText="1"/>
    </xf>
    <xf numFmtId="0" fontId="11" fillId="0" borderId="8" xfId="0" applyFont="1" applyBorder="1" applyAlignment="1">
      <alignment vertical="top" wrapText="1"/>
    </xf>
    <xf numFmtId="0" fontId="12" fillId="0" borderId="12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12" fillId="0" borderId="12" xfId="0" applyFont="1" applyBorder="1" applyAlignment="1">
      <alignment vertical="center"/>
    </xf>
    <xf numFmtId="9" fontId="12" fillId="0" borderId="8" xfId="0" applyNumberFormat="1" applyFont="1" applyBorder="1" applyAlignment="1">
      <alignment horizontal="center" vertical="top" wrapText="1"/>
    </xf>
    <xf numFmtId="0" fontId="8" fillId="0" borderId="8" xfId="0" applyFont="1" applyBorder="1" applyAlignment="1">
      <alignment horizontal="right" vertical="top" wrapText="1"/>
    </xf>
    <xf numFmtId="0" fontId="8" fillId="0" borderId="16" xfId="0" applyFont="1" applyBorder="1" applyAlignment="1">
      <alignment vertical="top" wrapText="1"/>
    </xf>
    <xf numFmtId="0" fontId="13" fillId="0" borderId="17" xfId="0" applyFont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165" fontId="0" fillId="0" borderId="5" xfId="0" applyNumberFormat="1" applyBorder="1" applyAlignment="1">
      <alignment horizontal="right" vertical="center"/>
    </xf>
    <xf numFmtId="165" fontId="14" fillId="2" borderId="3" xfId="0" applyNumberFormat="1" applyFont="1" applyFill="1" applyBorder="1" applyAlignment="1">
      <alignment horizontal="right" wrapText="1"/>
    </xf>
    <xf numFmtId="0" fontId="15" fillId="4" borderId="3" xfId="0" applyFont="1" applyFill="1" applyBorder="1" applyAlignment="1">
      <alignment horizontal="right" wrapText="1"/>
    </xf>
    <xf numFmtId="0" fontId="6" fillId="3" borderId="1" xfId="0" applyFont="1" applyFill="1" applyBorder="1" applyAlignment="1">
      <alignment horizontal="center"/>
    </xf>
    <xf numFmtId="165" fontId="0" fillId="0" borderId="5" xfId="0" applyNumberFormat="1" applyBorder="1" applyAlignment="1">
      <alignment horizontal="center" vertical="center"/>
    </xf>
    <xf numFmtId="166" fontId="0" fillId="0" borderId="0" xfId="0" applyNumberFormat="1"/>
    <xf numFmtId="167" fontId="0" fillId="0" borderId="0" xfId="0" applyNumberFormat="1"/>
    <xf numFmtId="167" fontId="17" fillId="7" borderId="0" xfId="0" applyNumberFormat="1" applyFont="1" applyFill="1"/>
    <xf numFmtId="0" fontId="17" fillId="7" borderId="0" xfId="0" applyFont="1" applyFill="1"/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165" fontId="0" fillId="0" borderId="5" xfId="0" applyNumberFormat="1" applyBorder="1" applyAlignment="1">
      <alignment horizontal="right" vertical="center"/>
    </xf>
    <xf numFmtId="165" fontId="0" fillId="0" borderId="6" xfId="0" applyNumberFormat="1" applyBorder="1" applyAlignment="1">
      <alignment horizontal="right" vertical="center"/>
    </xf>
    <xf numFmtId="165" fontId="0" fillId="0" borderId="7" xfId="0" applyNumberFormat="1" applyBorder="1" applyAlignment="1">
      <alignment horizontal="right" vertical="center"/>
    </xf>
    <xf numFmtId="165" fontId="0" fillId="0" borderId="5" xfId="0" applyNumberFormat="1" applyBorder="1" applyAlignment="1">
      <alignment horizontal="center" vertical="center"/>
    </xf>
    <xf numFmtId="165" fontId="0" fillId="0" borderId="6" xfId="0" applyNumberFormat="1" applyBorder="1" applyAlignment="1">
      <alignment horizontal="center" vertical="center"/>
    </xf>
    <xf numFmtId="165" fontId="0" fillId="0" borderId="7" xfId="0" applyNumberFormat="1" applyBorder="1" applyAlignment="1">
      <alignment horizontal="center" vertical="center"/>
    </xf>
    <xf numFmtId="0" fontId="1" fillId="3" borderId="2" xfId="0" applyFont="1" applyFill="1" applyBorder="1" applyAlignment="1">
      <alignment horizontal="right" vertical="center" wrapText="1"/>
    </xf>
    <xf numFmtId="0" fontId="1" fillId="3" borderId="3" xfId="0" applyFont="1" applyFill="1" applyBorder="1" applyAlignment="1">
      <alignment horizontal="right" vertical="center" wrapText="1"/>
    </xf>
    <xf numFmtId="0" fontId="1" fillId="3" borderId="4" xfId="0" applyFont="1" applyFill="1" applyBorder="1" applyAlignment="1">
      <alignment horizontal="right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164" fontId="9" fillId="0" borderId="5" xfId="0" applyNumberFormat="1" applyFont="1" applyBorder="1" applyAlignment="1">
      <alignment horizontal="right" vertical="center"/>
    </xf>
    <xf numFmtId="164" fontId="9" fillId="0" borderId="6" xfId="0" applyNumberFormat="1" applyFont="1" applyBorder="1" applyAlignment="1">
      <alignment horizontal="right" vertical="center"/>
    </xf>
    <xf numFmtId="164" fontId="9" fillId="0" borderId="7" xfId="0" applyNumberFormat="1" applyFont="1" applyBorder="1" applyAlignment="1">
      <alignment horizontal="right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164" fontId="9" fillId="0" borderId="5" xfId="0" applyNumberFormat="1" applyFont="1" applyBorder="1" applyAlignment="1">
      <alignment horizontal="center" vertical="center"/>
    </xf>
    <xf numFmtId="164" fontId="9" fillId="0" borderId="6" xfId="0" applyNumberFormat="1" applyFont="1" applyBorder="1" applyAlignment="1">
      <alignment horizontal="center" vertical="center"/>
    </xf>
    <xf numFmtId="164" fontId="9" fillId="0" borderId="7" xfId="0" applyNumberFormat="1" applyFont="1" applyBorder="1" applyAlignment="1">
      <alignment horizontal="center" vertical="center"/>
    </xf>
    <xf numFmtId="164" fontId="2" fillId="6" borderId="13" xfId="0" applyNumberFormat="1" applyFont="1" applyFill="1" applyBorder="1" applyAlignment="1">
      <alignment vertical="center" wrapText="1"/>
    </xf>
    <xf numFmtId="164" fontId="2" fillId="6" borderId="15" xfId="0" applyNumberFormat="1" applyFont="1" applyFill="1" applyBorder="1" applyAlignment="1">
      <alignment vertical="center" wrapText="1"/>
    </xf>
    <xf numFmtId="0" fontId="11" fillId="5" borderId="9" xfId="0" applyFont="1" applyFill="1" applyBorder="1" applyAlignment="1">
      <alignment horizontal="center" vertical="center" wrapText="1"/>
    </xf>
    <xf numFmtId="0" fontId="11" fillId="5" borderId="10" xfId="0" applyFont="1" applyFill="1" applyBorder="1" applyAlignment="1">
      <alignment horizontal="center" vertical="center" wrapText="1"/>
    </xf>
    <xf numFmtId="0" fontId="11" fillId="5" borderId="11" xfId="0" applyFont="1" applyFill="1" applyBorder="1" applyAlignment="1">
      <alignment horizontal="center" vertical="center" wrapText="1"/>
    </xf>
    <xf numFmtId="0" fontId="11" fillId="5" borderId="13" xfId="0" applyFont="1" applyFill="1" applyBorder="1" applyAlignment="1">
      <alignment horizontal="center" vertical="center" wrapText="1"/>
    </xf>
    <xf numFmtId="0" fontId="11" fillId="5" borderId="14" xfId="0" applyFont="1" applyFill="1" applyBorder="1" applyAlignment="1">
      <alignment horizontal="center" vertical="center" wrapText="1"/>
    </xf>
    <xf numFmtId="0" fontId="11" fillId="5" borderId="15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11" fillId="0" borderId="9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left" vertical="top" wrapText="1"/>
    </xf>
    <xf numFmtId="0" fontId="8" fillId="0" borderId="11" xfId="0" applyFont="1" applyBorder="1" applyAlignment="1">
      <alignment horizontal="left" vertical="top" wrapText="1"/>
    </xf>
    <xf numFmtId="0" fontId="8" fillId="0" borderId="9" xfId="0" applyFont="1" applyBorder="1" applyAlignment="1">
      <alignment vertical="top" wrapText="1"/>
    </xf>
    <xf numFmtId="0" fontId="8" fillId="0" borderId="11" xfId="0" applyFont="1" applyBorder="1" applyAlignment="1">
      <alignment vertical="top" wrapText="1"/>
    </xf>
    <xf numFmtId="0" fontId="11" fillId="0" borderId="12" xfId="0" applyFont="1" applyBorder="1" applyAlignment="1">
      <alignment vertical="center" wrapText="1"/>
    </xf>
    <xf numFmtId="0" fontId="11" fillId="0" borderId="16" xfId="0" applyFont="1" applyBorder="1" applyAlignment="1">
      <alignment vertical="center" wrapText="1"/>
    </xf>
    <xf numFmtId="0" fontId="8" fillId="8" borderId="1" xfId="0" applyFont="1" applyFill="1" applyBorder="1" applyAlignment="1">
      <alignment horizontal="justify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397EF8-D5AC-4623-B85F-1101430936EF}">
  <dimension ref="A1:F180"/>
  <sheetViews>
    <sheetView topLeftCell="A113" zoomScale="115" zoomScaleNormal="115" workbookViewId="0">
      <selection activeCell="F180" sqref="F180"/>
    </sheetView>
  </sheetViews>
  <sheetFormatPr defaultColWidth="9.140625" defaultRowHeight="15"/>
  <cols>
    <col min="1" max="1" width="10.28515625" customWidth="1"/>
    <col min="2" max="2" width="17.85546875" customWidth="1"/>
    <col min="3" max="3" width="63.42578125" customWidth="1"/>
    <col min="4" max="4" width="14.28515625" bestFit="1" customWidth="1"/>
    <col min="5" max="5" width="12.5703125" style="11" customWidth="1"/>
    <col min="6" max="6" width="15.42578125" style="23" bestFit="1" customWidth="1"/>
    <col min="8" max="8" width="18.7109375" customWidth="1"/>
  </cols>
  <sheetData>
    <row r="1" spans="1:6">
      <c r="B1" s="5" t="s">
        <v>0</v>
      </c>
      <c r="C1" s="6" t="s">
        <v>1</v>
      </c>
      <c r="D1" s="5" t="s">
        <v>2</v>
      </c>
      <c r="E1" s="5" t="s">
        <v>3</v>
      </c>
      <c r="F1" s="5" t="s">
        <v>4</v>
      </c>
    </row>
    <row r="2" spans="1:6" ht="29.45" customHeight="1">
      <c r="B2" s="58" t="s">
        <v>5</v>
      </c>
      <c r="C2" s="59"/>
      <c r="D2" s="59"/>
      <c r="E2" s="59"/>
      <c r="F2" s="21"/>
    </row>
    <row r="3" spans="1:6">
      <c r="A3">
        <v>4</v>
      </c>
      <c r="B3" s="7">
        <v>1</v>
      </c>
      <c r="C3" s="8" t="s">
        <v>6</v>
      </c>
      <c r="D3" s="9"/>
      <c r="E3" s="12"/>
      <c r="F3" s="15"/>
    </row>
    <row r="4" spans="1:6" ht="22.5">
      <c r="B4" s="1">
        <f>+B3+0.1</f>
        <v>1.1000000000000001</v>
      </c>
      <c r="C4" s="2" t="s">
        <v>7</v>
      </c>
      <c r="D4" s="60" t="s">
        <v>8</v>
      </c>
      <c r="E4" s="63">
        <v>1</v>
      </c>
      <c r="F4" s="66">
        <v>315787.27304347791</v>
      </c>
    </row>
    <row r="5" spans="1:6" ht="22.5">
      <c r="B5" s="1">
        <f t="shared" ref="B5:B16" si="0">+B4+0.1</f>
        <v>1.2000000000000002</v>
      </c>
      <c r="C5" s="2" t="s">
        <v>9</v>
      </c>
      <c r="D5" s="61"/>
      <c r="E5" s="64"/>
      <c r="F5" s="67"/>
    </row>
    <row r="6" spans="1:6">
      <c r="B6" s="1">
        <f t="shared" si="0"/>
        <v>1.3000000000000003</v>
      </c>
      <c r="C6" s="3" t="s">
        <v>10</v>
      </c>
      <c r="D6" s="61"/>
      <c r="E6" s="64"/>
      <c r="F6" s="67"/>
    </row>
    <row r="7" spans="1:6">
      <c r="B7" s="1">
        <f t="shared" si="0"/>
        <v>1.4000000000000004</v>
      </c>
      <c r="C7" s="3" t="s">
        <v>11</v>
      </c>
      <c r="D7" s="61"/>
      <c r="E7" s="64"/>
      <c r="F7" s="67"/>
    </row>
    <row r="8" spans="1:6">
      <c r="B8" s="1">
        <f t="shared" si="0"/>
        <v>1.5000000000000004</v>
      </c>
      <c r="C8" s="2" t="s">
        <v>12</v>
      </c>
      <c r="D8" s="61"/>
      <c r="E8" s="64"/>
      <c r="F8" s="67"/>
    </row>
    <row r="9" spans="1:6">
      <c r="B9" s="1">
        <f t="shared" si="0"/>
        <v>1.6000000000000005</v>
      </c>
      <c r="C9" s="3" t="s">
        <v>13</v>
      </c>
      <c r="D9" s="62"/>
      <c r="E9" s="65"/>
      <c r="F9" s="68"/>
    </row>
    <row r="10" spans="1:6">
      <c r="A10">
        <v>5</v>
      </c>
      <c r="B10" s="7">
        <v>2</v>
      </c>
      <c r="C10" s="8" t="s">
        <v>14</v>
      </c>
      <c r="D10" s="9"/>
      <c r="E10" s="12"/>
      <c r="F10" s="15"/>
    </row>
    <row r="11" spans="1:6" ht="22.5">
      <c r="B11" s="1">
        <f t="shared" si="0"/>
        <v>2.1</v>
      </c>
      <c r="C11" s="2" t="s">
        <v>15</v>
      </c>
      <c r="D11" s="60" t="s">
        <v>8</v>
      </c>
      <c r="E11" s="63">
        <v>1</v>
      </c>
      <c r="F11" s="66">
        <v>168419.87895652221</v>
      </c>
    </row>
    <row r="12" spans="1:6" ht="22.5">
      <c r="B12" s="1">
        <f t="shared" si="0"/>
        <v>2.2000000000000002</v>
      </c>
      <c r="C12" s="2" t="s">
        <v>16</v>
      </c>
      <c r="D12" s="61"/>
      <c r="E12" s="64"/>
      <c r="F12" s="67"/>
    </row>
    <row r="13" spans="1:6">
      <c r="B13" s="1">
        <f t="shared" si="0"/>
        <v>2.3000000000000003</v>
      </c>
      <c r="C13" s="3" t="s">
        <v>17</v>
      </c>
      <c r="D13" s="61"/>
      <c r="E13" s="64"/>
      <c r="F13" s="67"/>
    </row>
    <row r="14" spans="1:6">
      <c r="B14" s="1">
        <f t="shared" si="0"/>
        <v>2.4000000000000004</v>
      </c>
      <c r="C14" s="3" t="s">
        <v>11</v>
      </c>
      <c r="D14" s="61"/>
      <c r="E14" s="64"/>
      <c r="F14" s="67"/>
    </row>
    <row r="15" spans="1:6">
      <c r="B15" s="1">
        <f t="shared" si="0"/>
        <v>2.5000000000000004</v>
      </c>
      <c r="C15" s="3" t="s">
        <v>18</v>
      </c>
      <c r="D15" s="61"/>
      <c r="E15" s="64"/>
      <c r="F15" s="67"/>
    </row>
    <row r="16" spans="1:6">
      <c r="B16" s="1">
        <f t="shared" si="0"/>
        <v>2.6000000000000005</v>
      </c>
      <c r="C16" s="3" t="s">
        <v>19</v>
      </c>
      <c r="D16" s="62"/>
      <c r="E16" s="65"/>
      <c r="F16" s="68"/>
    </row>
    <row r="17" spans="1:6" ht="28.9" customHeight="1">
      <c r="B17" s="58" t="s">
        <v>20</v>
      </c>
      <c r="C17" s="59"/>
      <c r="D17" s="59"/>
      <c r="E17" s="59"/>
      <c r="F17" s="50"/>
    </row>
    <row r="18" spans="1:6">
      <c r="A18">
        <v>6</v>
      </c>
      <c r="B18" s="7">
        <v>3</v>
      </c>
      <c r="C18" s="8" t="s">
        <v>6</v>
      </c>
      <c r="D18" s="9"/>
      <c r="E18" s="12"/>
      <c r="F18" s="15"/>
    </row>
    <row r="19" spans="1:6" ht="22.5">
      <c r="B19" s="1">
        <f t="shared" ref="B19:B37" si="1">+B18+0.1</f>
        <v>3.1</v>
      </c>
      <c r="C19" s="2" t="s">
        <v>21</v>
      </c>
      <c r="D19" s="60" t="s">
        <v>8</v>
      </c>
      <c r="E19" s="63">
        <v>1</v>
      </c>
      <c r="F19" s="66">
        <v>315787.27304347791</v>
      </c>
    </row>
    <row r="20" spans="1:6" ht="22.5">
      <c r="B20" s="1">
        <f t="shared" si="1"/>
        <v>3.2</v>
      </c>
      <c r="C20" s="2" t="s">
        <v>9</v>
      </c>
      <c r="D20" s="61"/>
      <c r="E20" s="64"/>
      <c r="F20" s="67"/>
    </row>
    <row r="21" spans="1:6">
      <c r="B21" s="1">
        <f t="shared" si="1"/>
        <v>3.3000000000000003</v>
      </c>
      <c r="C21" s="3" t="s">
        <v>10</v>
      </c>
      <c r="D21" s="61"/>
      <c r="E21" s="64"/>
      <c r="F21" s="67"/>
    </row>
    <row r="22" spans="1:6">
      <c r="B22" s="1">
        <f t="shared" si="1"/>
        <v>3.4000000000000004</v>
      </c>
      <c r="C22" s="3" t="s">
        <v>11</v>
      </c>
      <c r="D22" s="61"/>
      <c r="E22" s="64"/>
      <c r="F22" s="67"/>
    </row>
    <row r="23" spans="1:6">
      <c r="B23" s="1">
        <f t="shared" si="1"/>
        <v>3.5000000000000004</v>
      </c>
      <c r="C23" s="2" t="s">
        <v>12</v>
      </c>
      <c r="D23" s="61"/>
      <c r="E23" s="64"/>
      <c r="F23" s="67"/>
    </row>
    <row r="24" spans="1:6">
      <c r="B24" s="1">
        <f t="shared" si="1"/>
        <v>3.6000000000000005</v>
      </c>
      <c r="C24" s="2" t="s">
        <v>13</v>
      </c>
      <c r="D24" s="61"/>
      <c r="E24" s="64"/>
      <c r="F24" s="67"/>
    </row>
    <row r="25" spans="1:6">
      <c r="B25" s="1">
        <f t="shared" si="1"/>
        <v>3.7000000000000006</v>
      </c>
      <c r="C25" s="3" t="s">
        <v>22</v>
      </c>
      <c r="D25" s="62"/>
      <c r="E25" s="65"/>
      <c r="F25" s="68"/>
    </row>
    <row r="26" spans="1:6">
      <c r="A26">
        <v>7</v>
      </c>
      <c r="B26" s="7">
        <v>4</v>
      </c>
      <c r="C26" s="8" t="s">
        <v>14</v>
      </c>
      <c r="D26" s="9"/>
      <c r="E26" s="12"/>
      <c r="F26" s="15"/>
    </row>
    <row r="27" spans="1:6" ht="22.5">
      <c r="B27" s="1">
        <f t="shared" si="1"/>
        <v>4.0999999999999996</v>
      </c>
      <c r="C27" s="2" t="s">
        <v>23</v>
      </c>
      <c r="D27" s="60" t="s">
        <v>8</v>
      </c>
      <c r="E27" s="63">
        <v>1</v>
      </c>
      <c r="F27" s="66">
        <v>315787.27304347791</v>
      </c>
    </row>
    <row r="28" spans="1:6" ht="22.5">
      <c r="B28" s="1">
        <f t="shared" si="1"/>
        <v>4.1999999999999993</v>
      </c>
      <c r="C28" s="2" t="s">
        <v>16</v>
      </c>
      <c r="D28" s="61"/>
      <c r="E28" s="64"/>
      <c r="F28" s="67"/>
    </row>
    <row r="29" spans="1:6">
      <c r="B29" s="1">
        <f t="shared" si="1"/>
        <v>4.2999999999999989</v>
      </c>
      <c r="C29" s="3" t="s">
        <v>17</v>
      </c>
      <c r="D29" s="61"/>
      <c r="E29" s="64"/>
      <c r="F29" s="67"/>
    </row>
    <row r="30" spans="1:6">
      <c r="B30" s="1">
        <f t="shared" si="1"/>
        <v>4.3999999999999986</v>
      </c>
      <c r="C30" s="3" t="s">
        <v>11</v>
      </c>
      <c r="D30" s="61"/>
      <c r="E30" s="64"/>
      <c r="F30" s="67"/>
    </row>
    <row r="31" spans="1:6">
      <c r="B31" s="1">
        <f t="shared" si="1"/>
        <v>4.4999999999999982</v>
      </c>
      <c r="C31" s="3" t="s">
        <v>18</v>
      </c>
      <c r="D31" s="61"/>
      <c r="E31" s="64"/>
      <c r="F31" s="67"/>
    </row>
    <row r="32" spans="1:6">
      <c r="B32" s="1">
        <f t="shared" si="1"/>
        <v>4.5999999999999979</v>
      </c>
      <c r="C32" s="3" t="s">
        <v>19</v>
      </c>
      <c r="D32" s="62"/>
      <c r="E32" s="65"/>
      <c r="F32" s="68"/>
    </row>
    <row r="33" spans="1:6">
      <c r="A33">
        <v>8</v>
      </c>
      <c r="B33" s="7">
        <v>5</v>
      </c>
      <c r="C33" s="8" t="s">
        <v>24</v>
      </c>
      <c r="D33" s="9"/>
      <c r="E33" s="12"/>
      <c r="F33" s="15"/>
    </row>
    <row r="34" spans="1:6">
      <c r="B34" s="1">
        <f t="shared" si="1"/>
        <v>5.0999999999999996</v>
      </c>
      <c r="C34" s="3" t="s">
        <v>25</v>
      </c>
      <c r="D34" s="60" t="s">
        <v>8</v>
      </c>
      <c r="E34" s="63">
        <v>1</v>
      </c>
      <c r="F34" s="66">
        <v>315787.27304347791</v>
      </c>
    </row>
    <row r="35" spans="1:6">
      <c r="B35" s="1">
        <f t="shared" si="1"/>
        <v>5.1999999999999993</v>
      </c>
      <c r="C35" s="2" t="s">
        <v>26</v>
      </c>
      <c r="D35" s="61"/>
      <c r="E35" s="64"/>
      <c r="F35" s="67"/>
    </row>
    <row r="36" spans="1:6">
      <c r="B36" s="1">
        <f t="shared" si="1"/>
        <v>5.2999999999999989</v>
      </c>
      <c r="C36" s="2" t="s">
        <v>27</v>
      </c>
      <c r="D36" s="61"/>
      <c r="E36" s="64"/>
      <c r="F36" s="67"/>
    </row>
    <row r="37" spans="1:6">
      <c r="B37" s="1">
        <f t="shared" si="1"/>
        <v>5.3999999999999986</v>
      </c>
      <c r="C37" s="3" t="s">
        <v>28</v>
      </c>
      <c r="D37" s="62"/>
      <c r="E37" s="65"/>
      <c r="F37" s="68"/>
    </row>
    <row r="38" spans="1:6" ht="33" customHeight="1">
      <c r="B38" s="58" t="s">
        <v>29</v>
      </c>
      <c r="C38" s="59"/>
      <c r="D38" s="59"/>
      <c r="E38" s="59"/>
      <c r="F38" s="50"/>
    </row>
    <row r="39" spans="1:6">
      <c r="A39">
        <v>9</v>
      </c>
      <c r="B39" s="7">
        <v>6</v>
      </c>
      <c r="C39" s="8" t="s">
        <v>6</v>
      </c>
      <c r="D39" s="9"/>
      <c r="E39" s="12"/>
      <c r="F39" s="15"/>
    </row>
    <row r="40" spans="1:6" ht="22.5">
      <c r="B40" s="1">
        <f>+B39+0.1</f>
        <v>6.1</v>
      </c>
      <c r="C40" s="2" t="s">
        <v>30</v>
      </c>
      <c r="D40" s="60" t="s">
        <v>8</v>
      </c>
      <c r="E40" s="63">
        <v>1</v>
      </c>
      <c r="F40" s="66">
        <v>315787.27304347791</v>
      </c>
    </row>
    <row r="41" spans="1:6">
      <c r="B41" s="1">
        <f t="shared" ref="B41:B47" si="2">+B40+0.1</f>
        <v>6.1999999999999993</v>
      </c>
      <c r="C41" s="2" t="s">
        <v>31</v>
      </c>
      <c r="D41" s="61"/>
      <c r="E41" s="64"/>
      <c r="F41" s="67"/>
    </row>
    <row r="42" spans="1:6">
      <c r="B42" s="1">
        <f t="shared" si="2"/>
        <v>6.2999999999999989</v>
      </c>
      <c r="C42" s="3" t="s">
        <v>10</v>
      </c>
      <c r="D42" s="61"/>
      <c r="E42" s="64"/>
      <c r="F42" s="67"/>
    </row>
    <row r="43" spans="1:6">
      <c r="B43" s="1">
        <f t="shared" si="2"/>
        <v>6.3999999999999986</v>
      </c>
      <c r="C43" s="3" t="s">
        <v>11</v>
      </c>
      <c r="D43" s="61"/>
      <c r="E43" s="64"/>
      <c r="F43" s="67"/>
    </row>
    <row r="44" spans="1:6">
      <c r="B44" s="1">
        <f t="shared" si="2"/>
        <v>6.4999999999999982</v>
      </c>
      <c r="C44" s="2" t="s">
        <v>32</v>
      </c>
      <c r="D44" s="61"/>
      <c r="E44" s="64"/>
      <c r="F44" s="67"/>
    </row>
    <row r="45" spans="1:6">
      <c r="B45" s="1">
        <f t="shared" si="2"/>
        <v>6.5999999999999979</v>
      </c>
      <c r="C45" s="2" t="s">
        <v>33</v>
      </c>
      <c r="D45" s="62"/>
      <c r="E45" s="65"/>
      <c r="F45" s="68"/>
    </row>
    <row r="46" spans="1:6">
      <c r="A46">
        <v>10</v>
      </c>
      <c r="B46" s="7">
        <v>7</v>
      </c>
      <c r="C46" s="8" t="s">
        <v>14</v>
      </c>
      <c r="D46" s="9"/>
      <c r="E46" s="12"/>
      <c r="F46" s="15"/>
    </row>
    <row r="47" spans="1:6">
      <c r="B47" s="1">
        <f t="shared" si="2"/>
        <v>7.1</v>
      </c>
      <c r="C47" s="2" t="s">
        <v>34</v>
      </c>
      <c r="D47" s="4" t="s">
        <v>8</v>
      </c>
      <c r="E47" s="13">
        <v>1</v>
      </c>
      <c r="F47" s="49">
        <v>168419.87895652221</v>
      </c>
    </row>
    <row r="48" spans="1:6" ht="14.45" customHeight="1">
      <c r="B48" s="58" t="s">
        <v>35</v>
      </c>
      <c r="C48" s="59"/>
      <c r="D48" s="59"/>
      <c r="E48" s="59"/>
      <c r="F48" s="50"/>
    </row>
    <row r="49" spans="1:6">
      <c r="A49">
        <v>11</v>
      </c>
      <c r="B49" s="7">
        <v>8</v>
      </c>
      <c r="C49" s="8" t="s">
        <v>36</v>
      </c>
      <c r="D49" s="9"/>
      <c r="E49" s="12"/>
      <c r="F49" s="15"/>
    </row>
    <row r="50" spans="1:6">
      <c r="B50" s="1">
        <f t="shared" ref="B50:B52" si="3">+B49+0.1</f>
        <v>8.1</v>
      </c>
      <c r="C50" s="2" t="s">
        <v>37</v>
      </c>
      <c r="D50" s="60" t="s">
        <v>8</v>
      </c>
      <c r="E50" s="63">
        <v>1</v>
      </c>
      <c r="F50" s="66">
        <v>315787.27304347791</v>
      </c>
    </row>
    <row r="51" spans="1:6">
      <c r="B51" s="1">
        <f t="shared" si="3"/>
        <v>8.1999999999999993</v>
      </c>
      <c r="C51" s="2" t="s">
        <v>38</v>
      </c>
      <c r="D51" s="61"/>
      <c r="E51" s="64"/>
      <c r="F51" s="67"/>
    </row>
    <row r="52" spans="1:6">
      <c r="B52" s="1">
        <f t="shared" si="3"/>
        <v>8.2999999999999989</v>
      </c>
      <c r="C52" s="3" t="s">
        <v>39</v>
      </c>
      <c r="D52" s="62"/>
      <c r="E52" s="65"/>
      <c r="F52" s="68"/>
    </row>
    <row r="53" spans="1:6">
      <c r="A53">
        <v>12</v>
      </c>
      <c r="B53" s="7">
        <v>9</v>
      </c>
      <c r="C53" s="8" t="s">
        <v>6</v>
      </c>
      <c r="D53" s="9"/>
      <c r="E53" s="12"/>
      <c r="F53" s="15"/>
    </row>
    <row r="54" spans="1:6">
      <c r="B54" s="1">
        <v>9.1</v>
      </c>
      <c r="C54" s="2" t="s">
        <v>40</v>
      </c>
      <c r="D54" s="60" t="s">
        <v>8</v>
      </c>
      <c r="E54" s="63">
        <v>1</v>
      </c>
      <c r="F54" s="66">
        <v>315787.27304347791</v>
      </c>
    </row>
    <row r="55" spans="1:6">
      <c r="B55" s="1">
        <v>9.1999999999999993</v>
      </c>
      <c r="C55" s="3" t="s">
        <v>10</v>
      </c>
      <c r="D55" s="61"/>
      <c r="E55" s="64"/>
      <c r="F55" s="67"/>
    </row>
    <row r="56" spans="1:6">
      <c r="B56" s="1">
        <v>9.3000000000000007</v>
      </c>
      <c r="C56" s="3" t="s">
        <v>11</v>
      </c>
      <c r="D56" s="61"/>
      <c r="E56" s="64"/>
      <c r="F56" s="67"/>
    </row>
    <row r="57" spans="1:6">
      <c r="B57" s="1">
        <v>9.4</v>
      </c>
      <c r="C57" s="2" t="s">
        <v>41</v>
      </c>
      <c r="D57" s="61"/>
      <c r="E57" s="64"/>
      <c r="F57" s="67"/>
    </row>
    <row r="58" spans="1:6">
      <c r="B58" s="1">
        <v>9.5</v>
      </c>
      <c r="C58" s="2" t="s">
        <v>32</v>
      </c>
      <c r="D58" s="62"/>
      <c r="E58" s="65"/>
      <c r="F58" s="68"/>
    </row>
    <row r="59" spans="1:6">
      <c r="A59">
        <v>13</v>
      </c>
      <c r="B59" s="7">
        <v>10</v>
      </c>
      <c r="C59" s="8" t="s">
        <v>14</v>
      </c>
      <c r="D59" s="9"/>
      <c r="E59" s="12"/>
      <c r="F59" s="15"/>
    </row>
    <row r="60" spans="1:6">
      <c r="B60" s="1">
        <v>10.1</v>
      </c>
      <c r="C60" s="2" t="s">
        <v>42</v>
      </c>
      <c r="D60" s="4" t="s">
        <v>8</v>
      </c>
      <c r="E60" s="13">
        <v>1</v>
      </c>
      <c r="F60" s="20">
        <v>168419.87895652221</v>
      </c>
    </row>
    <row r="61" spans="1:6" ht="14.45" customHeight="1">
      <c r="B61" s="58" t="s">
        <v>43</v>
      </c>
      <c r="C61" s="59"/>
      <c r="D61" s="59"/>
      <c r="E61" s="59"/>
      <c r="F61" s="50"/>
    </row>
    <row r="62" spans="1:6">
      <c r="A62">
        <v>14</v>
      </c>
      <c r="B62" s="7">
        <v>11</v>
      </c>
      <c r="C62" s="8" t="s">
        <v>6</v>
      </c>
      <c r="D62" s="9"/>
      <c r="E62" s="12"/>
      <c r="F62" s="15"/>
    </row>
    <row r="63" spans="1:6">
      <c r="B63" s="1">
        <v>11.1</v>
      </c>
      <c r="C63" s="2" t="s">
        <v>44</v>
      </c>
      <c r="D63" s="60" t="s">
        <v>8</v>
      </c>
      <c r="E63" s="63">
        <v>1</v>
      </c>
      <c r="F63" s="66">
        <v>315787.27304347791</v>
      </c>
    </row>
    <row r="64" spans="1:6">
      <c r="B64" s="1">
        <v>11.2</v>
      </c>
      <c r="C64" s="3" t="s">
        <v>10</v>
      </c>
      <c r="D64" s="61"/>
      <c r="E64" s="64"/>
      <c r="F64" s="67"/>
    </row>
    <row r="65" spans="1:6">
      <c r="B65" s="1">
        <v>11.3</v>
      </c>
      <c r="C65" s="3" t="s">
        <v>11</v>
      </c>
      <c r="D65" s="61"/>
      <c r="E65" s="64"/>
      <c r="F65" s="67"/>
    </row>
    <row r="66" spans="1:6">
      <c r="B66" s="1">
        <v>11.4</v>
      </c>
      <c r="C66" s="2" t="s">
        <v>45</v>
      </c>
      <c r="D66" s="62"/>
      <c r="E66" s="65"/>
      <c r="F66" s="68"/>
    </row>
    <row r="67" spans="1:6">
      <c r="A67">
        <v>15</v>
      </c>
      <c r="B67" s="7">
        <v>12</v>
      </c>
      <c r="C67" s="10" t="s">
        <v>14</v>
      </c>
      <c r="D67" s="9"/>
      <c r="E67" s="12"/>
      <c r="F67" s="15"/>
    </row>
    <row r="68" spans="1:6">
      <c r="B68" s="1">
        <v>12.1</v>
      </c>
      <c r="C68" s="2" t="s">
        <v>46</v>
      </c>
      <c r="D68" s="60" t="s">
        <v>8</v>
      </c>
      <c r="E68" s="63">
        <v>1</v>
      </c>
      <c r="F68" s="66">
        <v>315787.27304347791</v>
      </c>
    </row>
    <row r="69" spans="1:6">
      <c r="B69" s="1">
        <v>12.2</v>
      </c>
      <c r="C69" s="2" t="s">
        <v>47</v>
      </c>
      <c r="D69" s="61"/>
      <c r="E69" s="64"/>
      <c r="F69" s="67"/>
    </row>
    <row r="70" spans="1:6">
      <c r="B70" s="1">
        <v>12.3</v>
      </c>
      <c r="C70" s="2" t="s">
        <v>48</v>
      </c>
      <c r="D70" s="61"/>
      <c r="E70" s="64"/>
      <c r="F70" s="67"/>
    </row>
    <row r="71" spans="1:6">
      <c r="B71" s="1">
        <v>12.4</v>
      </c>
      <c r="C71" s="2" t="s">
        <v>49</v>
      </c>
      <c r="D71" s="62"/>
      <c r="E71" s="65"/>
      <c r="F71" s="68"/>
    </row>
    <row r="72" spans="1:6" ht="15" customHeight="1">
      <c r="B72" s="58" t="s">
        <v>50</v>
      </c>
      <c r="C72" s="59"/>
      <c r="D72" s="59"/>
      <c r="E72" s="59"/>
      <c r="F72" s="50"/>
    </row>
    <row r="73" spans="1:6">
      <c r="A73">
        <v>16</v>
      </c>
      <c r="B73" s="7">
        <v>13</v>
      </c>
      <c r="C73" s="8" t="s">
        <v>51</v>
      </c>
      <c r="D73" s="9"/>
      <c r="E73" s="12"/>
      <c r="F73" s="15"/>
    </row>
    <row r="74" spans="1:6" ht="22.5">
      <c r="B74" s="1">
        <v>13.1</v>
      </c>
      <c r="C74" s="2" t="s">
        <v>7</v>
      </c>
      <c r="D74" s="60" t="s">
        <v>8</v>
      </c>
      <c r="E74" s="63">
        <v>1</v>
      </c>
      <c r="F74" s="66">
        <v>315787.27304347791</v>
      </c>
    </row>
    <row r="75" spans="1:6" ht="22.5">
      <c r="B75" s="1">
        <v>13.2</v>
      </c>
      <c r="C75" s="2" t="s">
        <v>9</v>
      </c>
      <c r="D75" s="61"/>
      <c r="E75" s="64"/>
      <c r="F75" s="67"/>
    </row>
    <row r="76" spans="1:6">
      <c r="B76" s="1">
        <v>13.3</v>
      </c>
      <c r="C76" s="3" t="s">
        <v>10</v>
      </c>
      <c r="D76" s="61"/>
      <c r="E76" s="64"/>
      <c r="F76" s="67"/>
    </row>
    <row r="77" spans="1:6">
      <c r="B77" s="1">
        <v>13.4</v>
      </c>
      <c r="C77" s="3" t="s">
        <v>11</v>
      </c>
      <c r="D77" s="61"/>
      <c r="E77" s="64"/>
      <c r="F77" s="67"/>
    </row>
    <row r="78" spans="1:6">
      <c r="B78" s="1">
        <v>13.5</v>
      </c>
      <c r="C78" s="2" t="s">
        <v>12</v>
      </c>
      <c r="D78" s="61"/>
      <c r="E78" s="64"/>
      <c r="F78" s="67"/>
    </row>
    <row r="79" spans="1:6">
      <c r="B79" s="1">
        <v>13.6</v>
      </c>
      <c r="C79" s="2" t="s">
        <v>13</v>
      </c>
      <c r="D79" s="62"/>
      <c r="E79" s="65"/>
      <c r="F79" s="68"/>
    </row>
    <row r="80" spans="1:6">
      <c r="A80">
        <v>17</v>
      </c>
      <c r="B80" s="7">
        <v>14</v>
      </c>
      <c r="C80" s="8" t="s">
        <v>14</v>
      </c>
      <c r="D80" s="9"/>
      <c r="E80" s="12"/>
      <c r="F80" s="15"/>
    </row>
    <row r="81" spans="1:6" ht="22.5">
      <c r="B81" s="1">
        <v>14.1</v>
      </c>
      <c r="C81" s="2" t="s">
        <v>52</v>
      </c>
      <c r="D81" s="60" t="s">
        <v>8</v>
      </c>
      <c r="E81" s="63">
        <v>1</v>
      </c>
      <c r="F81" s="66">
        <v>168419.87895652221</v>
      </c>
    </row>
    <row r="82" spans="1:6" ht="22.5">
      <c r="B82" s="1">
        <v>14.2</v>
      </c>
      <c r="C82" s="2" t="s">
        <v>16</v>
      </c>
      <c r="D82" s="61"/>
      <c r="E82" s="64"/>
      <c r="F82" s="67"/>
    </row>
    <row r="83" spans="1:6">
      <c r="B83" s="1">
        <v>14.3</v>
      </c>
      <c r="C83" s="3" t="s">
        <v>18</v>
      </c>
      <c r="D83" s="61"/>
      <c r="E83" s="64"/>
      <c r="F83" s="67"/>
    </row>
    <row r="84" spans="1:6">
      <c r="B84" s="1">
        <v>14.4</v>
      </c>
      <c r="C84" s="3" t="s">
        <v>19</v>
      </c>
      <c r="D84" s="62"/>
      <c r="E84" s="65"/>
      <c r="F84" s="68"/>
    </row>
    <row r="85" spans="1:6" ht="15" customHeight="1">
      <c r="B85" s="58" t="s">
        <v>53</v>
      </c>
      <c r="C85" s="59"/>
      <c r="D85" s="59"/>
      <c r="E85" s="59"/>
      <c r="F85" s="50"/>
    </row>
    <row r="86" spans="1:6">
      <c r="A86">
        <v>18</v>
      </c>
      <c r="B86" s="7">
        <v>15</v>
      </c>
      <c r="C86" s="8" t="s">
        <v>51</v>
      </c>
      <c r="D86" s="9"/>
      <c r="E86" s="12"/>
      <c r="F86" s="15"/>
    </row>
    <row r="87" spans="1:6" ht="22.5">
      <c r="B87" s="1">
        <v>15.1</v>
      </c>
      <c r="C87" s="2" t="s">
        <v>54</v>
      </c>
      <c r="D87" s="60" t="s">
        <v>8</v>
      </c>
      <c r="E87" s="63">
        <v>1</v>
      </c>
      <c r="F87" s="66">
        <v>315787.27304347791</v>
      </c>
    </row>
    <row r="88" spans="1:6" ht="22.5">
      <c r="B88" s="1">
        <v>15.2</v>
      </c>
      <c r="C88" s="2" t="s">
        <v>9</v>
      </c>
      <c r="D88" s="61"/>
      <c r="E88" s="64"/>
      <c r="F88" s="67"/>
    </row>
    <row r="89" spans="1:6">
      <c r="B89" s="1">
        <v>15.2</v>
      </c>
      <c r="C89" s="3" t="s">
        <v>10</v>
      </c>
      <c r="D89" s="61"/>
      <c r="E89" s="64"/>
      <c r="F89" s="67"/>
    </row>
    <row r="90" spans="1:6">
      <c r="B90" s="1">
        <v>15.2</v>
      </c>
      <c r="C90" s="3" t="s">
        <v>11</v>
      </c>
      <c r="D90" s="61"/>
      <c r="E90" s="64"/>
      <c r="F90" s="67"/>
    </row>
    <row r="91" spans="1:6">
      <c r="B91" s="1">
        <v>15.2</v>
      </c>
      <c r="C91" s="2" t="s">
        <v>12</v>
      </c>
      <c r="D91" s="61"/>
      <c r="E91" s="64"/>
      <c r="F91" s="67"/>
    </row>
    <row r="92" spans="1:6">
      <c r="B92" s="1">
        <v>15.2</v>
      </c>
      <c r="C92" s="2" t="s">
        <v>13</v>
      </c>
      <c r="D92" s="62"/>
      <c r="E92" s="65"/>
      <c r="F92" s="68"/>
    </row>
    <row r="93" spans="1:6">
      <c r="A93">
        <v>19</v>
      </c>
      <c r="B93" s="7">
        <v>16</v>
      </c>
      <c r="C93" s="8" t="s">
        <v>14</v>
      </c>
      <c r="D93" s="9"/>
      <c r="E93" s="12"/>
      <c r="F93" s="15"/>
    </row>
    <row r="94" spans="1:6">
      <c r="B94" s="1">
        <v>16.100000000000001</v>
      </c>
      <c r="C94" s="2" t="s">
        <v>55</v>
      </c>
      <c r="D94" s="60" t="s">
        <v>8</v>
      </c>
      <c r="E94" s="63">
        <v>1</v>
      </c>
      <c r="F94" s="66">
        <v>168419.87895652221</v>
      </c>
    </row>
    <row r="95" spans="1:6" ht="22.5">
      <c r="B95" s="1">
        <v>16.2</v>
      </c>
      <c r="C95" s="2" t="s">
        <v>56</v>
      </c>
      <c r="D95" s="61"/>
      <c r="E95" s="64"/>
      <c r="F95" s="67"/>
    </row>
    <row r="96" spans="1:6" ht="22.5">
      <c r="B96" s="1">
        <v>16.3</v>
      </c>
      <c r="C96" s="2" t="s">
        <v>57</v>
      </c>
      <c r="D96" s="61"/>
      <c r="E96" s="64"/>
      <c r="F96" s="67"/>
    </row>
    <row r="97" spans="1:6">
      <c r="B97" s="1">
        <v>16.399999999999999</v>
      </c>
      <c r="C97" s="3" t="s">
        <v>45</v>
      </c>
      <c r="D97" s="61"/>
      <c r="E97" s="64"/>
      <c r="F97" s="67"/>
    </row>
    <row r="98" spans="1:6">
      <c r="B98" s="1">
        <v>16.5</v>
      </c>
      <c r="C98" s="3" t="s">
        <v>19</v>
      </c>
      <c r="D98" s="62"/>
      <c r="E98" s="65"/>
      <c r="F98" s="68"/>
    </row>
    <row r="99" spans="1:6" ht="15" customHeight="1">
      <c r="B99" s="58" t="s">
        <v>58</v>
      </c>
      <c r="C99" s="59"/>
      <c r="D99" s="59"/>
      <c r="E99" s="59"/>
      <c r="F99" s="50"/>
    </row>
    <row r="100" spans="1:6">
      <c r="A100">
        <v>20</v>
      </c>
      <c r="B100" s="7">
        <v>17</v>
      </c>
      <c r="C100" s="8" t="s">
        <v>14</v>
      </c>
      <c r="D100" s="9"/>
      <c r="E100" s="12"/>
      <c r="F100" s="15"/>
    </row>
    <row r="101" spans="1:6" ht="22.5">
      <c r="B101" s="1">
        <v>17.100000000000001</v>
      </c>
      <c r="C101" s="2" t="s">
        <v>59</v>
      </c>
      <c r="D101" s="60" t="s">
        <v>8</v>
      </c>
      <c r="E101" s="63">
        <v>1</v>
      </c>
      <c r="F101" s="66">
        <v>168419.87895652221</v>
      </c>
    </row>
    <row r="102" spans="1:6">
      <c r="B102" s="1">
        <v>17.2</v>
      </c>
      <c r="C102" s="3" t="s">
        <v>10</v>
      </c>
      <c r="D102" s="61"/>
      <c r="E102" s="64"/>
      <c r="F102" s="67"/>
    </row>
    <row r="103" spans="1:6">
      <c r="B103" s="1">
        <v>17.3</v>
      </c>
      <c r="C103" s="2" t="s">
        <v>60</v>
      </c>
      <c r="D103" s="62"/>
      <c r="E103" s="65"/>
      <c r="F103" s="68"/>
    </row>
    <row r="104" spans="1:6" ht="14.45" customHeight="1">
      <c r="B104" s="58" t="s">
        <v>61</v>
      </c>
      <c r="C104" s="59"/>
      <c r="D104" s="59"/>
      <c r="E104" s="59"/>
      <c r="F104" s="50"/>
    </row>
    <row r="105" spans="1:6">
      <c r="A105">
        <v>21</v>
      </c>
      <c r="B105" s="7">
        <v>18</v>
      </c>
      <c r="C105" s="8" t="s">
        <v>6</v>
      </c>
      <c r="D105" s="9"/>
      <c r="E105" s="12"/>
      <c r="F105" s="15"/>
    </row>
    <row r="106" spans="1:6" ht="22.5">
      <c r="B106" s="1">
        <v>18.100000000000001</v>
      </c>
      <c r="C106" s="2" t="s">
        <v>62</v>
      </c>
      <c r="D106" s="60" t="s">
        <v>8</v>
      </c>
      <c r="E106" s="63">
        <v>1</v>
      </c>
      <c r="F106" s="66">
        <v>315787.27304347791</v>
      </c>
    </row>
    <row r="107" spans="1:6">
      <c r="B107" s="1">
        <v>18.2</v>
      </c>
      <c r="C107" s="2" t="s">
        <v>63</v>
      </c>
      <c r="D107" s="61"/>
      <c r="E107" s="64"/>
      <c r="F107" s="67"/>
    </row>
    <row r="108" spans="1:6">
      <c r="B108" s="1">
        <v>18.3</v>
      </c>
      <c r="C108" s="2" t="s">
        <v>64</v>
      </c>
      <c r="D108" s="61"/>
      <c r="E108" s="64"/>
      <c r="F108" s="67"/>
    </row>
    <row r="109" spans="1:6">
      <c r="B109" s="1">
        <v>18.399999999999999</v>
      </c>
      <c r="C109" s="3" t="s">
        <v>10</v>
      </c>
      <c r="D109" s="61"/>
      <c r="E109" s="64"/>
      <c r="F109" s="67"/>
    </row>
    <row r="110" spans="1:6">
      <c r="B110" s="1">
        <v>18.5</v>
      </c>
      <c r="C110" s="3" t="s">
        <v>11</v>
      </c>
      <c r="D110" s="62"/>
      <c r="E110" s="65"/>
      <c r="F110" s="68"/>
    </row>
    <row r="111" spans="1:6" ht="14.45" customHeight="1">
      <c r="B111" s="58" t="s">
        <v>65</v>
      </c>
      <c r="C111" s="59"/>
      <c r="D111" s="59"/>
      <c r="E111" s="59"/>
      <c r="F111" s="50"/>
    </row>
    <row r="112" spans="1:6">
      <c r="A112">
        <v>22</v>
      </c>
      <c r="B112" s="7">
        <v>19</v>
      </c>
      <c r="C112" s="8" t="s">
        <v>6</v>
      </c>
      <c r="D112" s="9"/>
      <c r="E112" s="12"/>
      <c r="F112" s="15"/>
    </row>
    <row r="113" spans="1:6" ht="22.5">
      <c r="B113" s="1">
        <v>19.100000000000001</v>
      </c>
      <c r="C113" s="2" t="s">
        <v>66</v>
      </c>
      <c r="D113" s="60" t="s">
        <v>8</v>
      </c>
      <c r="E113" s="63">
        <v>1</v>
      </c>
      <c r="F113" s="66">
        <v>315787.27304347791</v>
      </c>
    </row>
    <row r="114" spans="1:6">
      <c r="B114" s="1">
        <v>19.2</v>
      </c>
      <c r="C114" s="2" t="s">
        <v>67</v>
      </c>
      <c r="D114" s="61"/>
      <c r="E114" s="64"/>
      <c r="F114" s="67"/>
    </row>
    <row r="115" spans="1:6">
      <c r="B115" s="1">
        <v>19.3</v>
      </c>
      <c r="C115" s="2" t="s">
        <v>64</v>
      </c>
      <c r="D115" s="61"/>
      <c r="E115" s="64"/>
      <c r="F115" s="67"/>
    </row>
    <row r="116" spans="1:6">
      <c r="B116" s="1">
        <v>19.399999999999999</v>
      </c>
      <c r="C116" s="3" t="s">
        <v>10</v>
      </c>
      <c r="D116" s="61"/>
      <c r="E116" s="64"/>
      <c r="F116" s="67"/>
    </row>
    <row r="117" spans="1:6">
      <c r="B117" s="1">
        <v>19.5</v>
      </c>
      <c r="C117" s="3" t="s">
        <v>11</v>
      </c>
      <c r="D117" s="62"/>
      <c r="E117" s="65"/>
      <c r="F117" s="68"/>
    </row>
    <row r="118" spans="1:6" ht="14.45" customHeight="1">
      <c r="B118" s="58" t="s">
        <v>68</v>
      </c>
      <c r="C118" s="59"/>
      <c r="D118" s="59"/>
      <c r="E118" s="59"/>
      <c r="F118" s="50"/>
    </row>
    <row r="119" spans="1:6">
      <c r="A119">
        <v>23</v>
      </c>
      <c r="B119" s="7">
        <v>20</v>
      </c>
      <c r="C119" s="8" t="s">
        <v>6</v>
      </c>
      <c r="D119" s="9"/>
      <c r="E119" s="12"/>
      <c r="F119" s="15"/>
    </row>
    <row r="120" spans="1:6" ht="22.5">
      <c r="B120" s="1">
        <v>20.100000000000001</v>
      </c>
      <c r="C120" s="2" t="s">
        <v>66</v>
      </c>
      <c r="D120" s="60" t="s">
        <v>8</v>
      </c>
      <c r="E120" s="63">
        <v>1</v>
      </c>
      <c r="F120" s="66">
        <v>315787.27304347791</v>
      </c>
    </row>
    <row r="121" spans="1:6">
      <c r="B121" s="1">
        <v>20.2</v>
      </c>
      <c r="C121" s="2" t="s">
        <v>67</v>
      </c>
      <c r="D121" s="61"/>
      <c r="E121" s="64"/>
      <c r="F121" s="67"/>
    </row>
    <row r="122" spans="1:6">
      <c r="B122" s="1">
        <v>20.3</v>
      </c>
      <c r="C122" s="2" t="s">
        <v>64</v>
      </c>
      <c r="D122" s="61"/>
      <c r="E122" s="64"/>
      <c r="F122" s="67"/>
    </row>
    <row r="123" spans="1:6">
      <c r="B123" s="1">
        <v>20.399999999999999</v>
      </c>
      <c r="C123" s="3" t="s">
        <v>10</v>
      </c>
      <c r="D123" s="61"/>
      <c r="E123" s="64"/>
      <c r="F123" s="67"/>
    </row>
    <row r="124" spans="1:6">
      <c r="B124" s="1">
        <v>20.5</v>
      </c>
      <c r="C124" s="3" t="s">
        <v>11</v>
      </c>
      <c r="D124" s="62"/>
      <c r="E124" s="65"/>
      <c r="F124" s="68"/>
    </row>
    <row r="125" spans="1:6" ht="21.6" customHeight="1">
      <c r="A125">
        <v>24</v>
      </c>
      <c r="B125" s="7">
        <v>21</v>
      </c>
      <c r="C125" s="8" t="s">
        <v>14</v>
      </c>
      <c r="D125" s="9"/>
      <c r="E125" s="12"/>
      <c r="F125" s="15"/>
    </row>
    <row r="126" spans="1:6" ht="22.5">
      <c r="B126" s="1">
        <v>21.1</v>
      </c>
      <c r="C126" s="2" t="s">
        <v>52</v>
      </c>
      <c r="D126" s="60" t="s">
        <v>8</v>
      </c>
      <c r="E126" s="63">
        <v>1</v>
      </c>
      <c r="F126" s="66">
        <v>168419.87895652221</v>
      </c>
    </row>
    <row r="127" spans="1:6" ht="22.5">
      <c r="B127" s="1">
        <v>21.2</v>
      </c>
      <c r="C127" s="2" t="s">
        <v>16</v>
      </c>
      <c r="D127" s="61"/>
      <c r="E127" s="64"/>
      <c r="F127" s="67"/>
    </row>
    <row r="128" spans="1:6">
      <c r="B128" s="1">
        <v>21.3</v>
      </c>
      <c r="C128" s="3" t="s">
        <v>18</v>
      </c>
      <c r="D128" s="61"/>
      <c r="E128" s="64"/>
      <c r="F128" s="67"/>
    </row>
    <row r="129" spans="1:6">
      <c r="B129" s="1">
        <v>21.4</v>
      </c>
      <c r="C129" s="3" t="s">
        <v>19</v>
      </c>
      <c r="D129" s="62"/>
      <c r="E129" s="65"/>
      <c r="F129" s="68"/>
    </row>
    <row r="130" spans="1:6" ht="15" customHeight="1">
      <c r="B130" s="58" t="s">
        <v>69</v>
      </c>
      <c r="C130" s="59"/>
      <c r="D130" s="59"/>
      <c r="E130" s="59"/>
      <c r="F130" s="50"/>
    </row>
    <row r="131" spans="1:6">
      <c r="A131">
        <v>25</v>
      </c>
      <c r="B131" s="7">
        <v>22</v>
      </c>
      <c r="C131" s="8" t="s">
        <v>6</v>
      </c>
      <c r="D131" s="9"/>
      <c r="E131" s="12"/>
      <c r="F131" s="15"/>
    </row>
    <row r="132" spans="1:6" ht="22.5">
      <c r="B132" s="1">
        <v>22.1</v>
      </c>
      <c r="C132" s="2" t="s">
        <v>70</v>
      </c>
      <c r="D132" s="60" t="s">
        <v>8</v>
      </c>
      <c r="E132" s="63">
        <v>1</v>
      </c>
      <c r="F132" s="66">
        <v>168419.87895652221</v>
      </c>
    </row>
    <row r="133" spans="1:6">
      <c r="B133" s="1">
        <v>22.2</v>
      </c>
      <c r="C133" s="2" t="s">
        <v>71</v>
      </c>
      <c r="D133" s="61"/>
      <c r="E133" s="64"/>
      <c r="F133" s="67"/>
    </row>
    <row r="134" spans="1:6">
      <c r="B134" s="1">
        <v>22.3</v>
      </c>
      <c r="C134" s="3" t="s">
        <v>45</v>
      </c>
      <c r="D134" s="61"/>
      <c r="E134" s="64"/>
      <c r="F134" s="67"/>
    </row>
    <row r="135" spans="1:6" ht="16.5" customHeight="1">
      <c r="B135" s="1">
        <v>22.4</v>
      </c>
      <c r="C135" s="3" t="s">
        <v>10</v>
      </c>
      <c r="D135" s="61"/>
      <c r="E135" s="64"/>
      <c r="F135" s="67"/>
    </row>
    <row r="136" spans="1:6">
      <c r="B136" s="1">
        <v>22.5</v>
      </c>
      <c r="C136" s="3" t="s">
        <v>11</v>
      </c>
      <c r="D136" s="62"/>
      <c r="E136" s="65"/>
      <c r="F136" s="68"/>
    </row>
    <row r="137" spans="1:6" ht="15" customHeight="1">
      <c r="A137">
        <v>26</v>
      </c>
      <c r="B137" s="75" t="s">
        <v>72</v>
      </c>
      <c r="C137" s="76"/>
      <c r="D137" s="76"/>
      <c r="E137" s="76"/>
      <c r="F137" s="51"/>
    </row>
    <row r="138" spans="1:6" ht="15" customHeight="1">
      <c r="B138" s="7">
        <v>23</v>
      </c>
      <c r="C138" s="8" t="s">
        <v>6</v>
      </c>
      <c r="D138" s="9"/>
      <c r="E138" s="12"/>
      <c r="F138" s="15"/>
    </row>
    <row r="139" spans="1:6" ht="22.5">
      <c r="B139" s="1">
        <v>23.1</v>
      </c>
      <c r="C139" s="18" t="s">
        <v>73</v>
      </c>
      <c r="D139" s="77" t="s">
        <v>8</v>
      </c>
      <c r="E139" s="77">
        <v>1</v>
      </c>
      <c r="F139" s="80">
        <v>168419.87895652221</v>
      </c>
    </row>
    <row r="140" spans="1:6" ht="22.5">
      <c r="B140" s="1">
        <v>23.2</v>
      </c>
      <c r="C140" s="18" t="s">
        <v>74</v>
      </c>
      <c r="D140" s="78"/>
      <c r="E140" s="78"/>
      <c r="F140" s="81"/>
    </row>
    <row r="141" spans="1:6" ht="30.6" customHeight="1">
      <c r="B141" s="1">
        <v>23.3</v>
      </c>
      <c r="C141" s="18" t="s">
        <v>64</v>
      </c>
      <c r="D141" s="78"/>
      <c r="E141" s="78"/>
      <c r="F141" s="81"/>
    </row>
    <row r="142" spans="1:6" ht="15" customHeight="1">
      <c r="B142" s="1">
        <v>23.4</v>
      </c>
      <c r="C142" s="19" t="s">
        <v>10</v>
      </c>
      <c r="D142" s="78"/>
      <c r="E142" s="78"/>
      <c r="F142" s="81"/>
    </row>
    <row r="143" spans="1:6">
      <c r="B143" s="1">
        <v>23.5</v>
      </c>
      <c r="C143" s="19" t="s">
        <v>11</v>
      </c>
      <c r="D143" s="79"/>
      <c r="E143" s="79"/>
      <c r="F143" s="82"/>
    </row>
    <row r="144" spans="1:6">
      <c r="B144" s="75" t="s">
        <v>75</v>
      </c>
      <c r="C144" s="76"/>
      <c r="D144" s="76"/>
      <c r="E144" s="76"/>
      <c r="F144" s="51"/>
    </row>
    <row r="145" spans="2:6">
      <c r="B145" s="7">
        <v>24</v>
      </c>
      <c r="C145" s="8" t="s">
        <v>14</v>
      </c>
      <c r="D145" s="9"/>
      <c r="E145" s="12"/>
      <c r="F145" s="15"/>
    </row>
    <row r="146" spans="2:6">
      <c r="B146" s="1">
        <v>24.1</v>
      </c>
      <c r="C146" s="18" t="s">
        <v>14</v>
      </c>
      <c r="D146" s="77" t="s">
        <v>76</v>
      </c>
      <c r="E146" s="83">
        <v>1</v>
      </c>
      <c r="F146" s="80">
        <v>168419.87895652221</v>
      </c>
    </row>
    <row r="147" spans="2:6">
      <c r="B147" s="1">
        <v>24.2</v>
      </c>
      <c r="C147" s="18" t="s">
        <v>77</v>
      </c>
      <c r="D147" s="78"/>
      <c r="E147" s="84"/>
      <c r="F147" s="81"/>
    </row>
    <row r="148" spans="2:6">
      <c r="B148" s="1">
        <v>24.3</v>
      </c>
      <c r="C148" s="18" t="s">
        <v>45</v>
      </c>
      <c r="D148" s="79"/>
      <c r="E148" s="85"/>
      <c r="F148" s="82"/>
    </row>
    <row r="149" spans="2:6">
      <c r="B149" s="58" t="s">
        <v>78</v>
      </c>
      <c r="C149" s="59"/>
      <c r="D149" s="59"/>
      <c r="E149" s="59"/>
      <c r="F149" s="22"/>
    </row>
    <row r="150" spans="2:6" ht="22.5">
      <c r="B150" s="1">
        <v>25</v>
      </c>
      <c r="C150" s="2" t="s">
        <v>79</v>
      </c>
      <c r="D150" s="4" t="s">
        <v>76</v>
      </c>
      <c r="E150" s="13">
        <v>1</v>
      </c>
      <c r="F150" s="20">
        <v>242913.28695652186</v>
      </c>
    </row>
    <row r="151" spans="2:6" ht="22.5">
      <c r="B151" s="1">
        <v>26</v>
      </c>
      <c r="C151" s="2" t="s">
        <v>80</v>
      </c>
      <c r="D151" s="4" t="s">
        <v>76</v>
      </c>
      <c r="E151" s="13">
        <v>1</v>
      </c>
      <c r="F151" s="20">
        <v>372467.04000000021</v>
      </c>
    </row>
    <row r="152" spans="2:6" ht="22.5">
      <c r="B152" s="1">
        <v>27</v>
      </c>
      <c r="C152" s="2" t="s">
        <v>81</v>
      </c>
      <c r="D152" s="4" t="s">
        <v>76</v>
      </c>
      <c r="E152" s="13">
        <v>1</v>
      </c>
      <c r="F152" s="20">
        <v>1187576.0695652179</v>
      </c>
    </row>
    <row r="153" spans="2:6">
      <c r="B153" s="1">
        <v>28</v>
      </c>
      <c r="C153" s="2" t="s">
        <v>82</v>
      </c>
      <c r="D153" s="4" t="s">
        <v>76</v>
      </c>
      <c r="E153" s="13">
        <v>1</v>
      </c>
      <c r="F153" s="20">
        <v>2510103.965217392</v>
      </c>
    </row>
    <row r="154" spans="2:6">
      <c r="B154" s="1">
        <v>29</v>
      </c>
      <c r="C154" s="2" t="s">
        <v>83</v>
      </c>
      <c r="D154" s="4" t="s">
        <v>76</v>
      </c>
      <c r="E154" s="13">
        <v>1</v>
      </c>
      <c r="F154" s="20">
        <v>1457479.721739131</v>
      </c>
    </row>
    <row r="155" spans="2:6">
      <c r="B155" s="1">
        <v>30</v>
      </c>
      <c r="C155" s="17" t="s">
        <v>84</v>
      </c>
      <c r="D155" s="4" t="s">
        <v>76</v>
      </c>
      <c r="E155" s="13">
        <v>1</v>
      </c>
      <c r="F155" s="20">
        <v>442603.28640000004</v>
      </c>
    </row>
    <row r="156" spans="2:6">
      <c r="B156" s="1">
        <v>31</v>
      </c>
      <c r="C156" s="17" t="s">
        <v>85</v>
      </c>
      <c r="D156" s="4" t="s">
        <v>76</v>
      </c>
      <c r="E156" s="13">
        <v>1</v>
      </c>
      <c r="F156" s="20">
        <v>858854.52972000046</v>
      </c>
    </row>
    <row r="157" spans="2:6">
      <c r="B157" s="1">
        <v>32</v>
      </c>
      <c r="C157" s="17" t="s">
        <v>86</v>
      </c>
      <c r="D157" s="4" t="s">
        <v>76</v>
      </c>
      <c r="E157" s="13">
        <v>1</v>
      </c>
      <c r="F157" s="20">
        <v>2866399.1677200012</v>
      </c>
    </row>
    <row r="158" spans="2:6">
      <c r="B158" s="1">
        <v>33</v>
      </c>
      <c r="C158" s="17" t="s">
        <v>87</v>
      </c>
      <c r="D158" s="4" t="s">
        <v>76</v>
      </c>
      <c r="E158" s="13">
        <v>1</v>
      </c>
      <c r="F158" s="20">
        <v>533021.41728000017</v>
      </c>
    </row>
    <row r="159" spans="2:6">
      <c r="B159" s="1">
        <v>34</v>
      </c>
      <c r="C159" s="17" t="s">
        <v>88</v>
      </c>
      <c r="D159" s="4" t="s">
        <v>76</v>
      </c>
      <c r="E159" s="13">
        <v>1</v>
      </c>
      <c r="F159" s="20">
        <v>840482.41728000029</v>
      </c>
    </row>
    <row r="160" spans="2:6">
      <c r="B160" s="1">
        <v>35</v>
      </c>
      <c r="C160" s="17" t="s">
        <v>89</v>
      </c>
      <c r="D160" s="4" t="s">
        <v>76</v>
      </c>
      <c r="E160" s="13">
        <v>1</v>
      </c>
      <c r="F160" s="20">
        <v>1166127.5392800004</v>
      </c>
    </row>
    <row r="161" spans="2:6">
      <c r="B161" s="1">
        <v>36</v>
      </c>
      <c r="C161" s="17" t="s">
        <v>90</v>
      </c>
      <c r="D161" s="4" t="s">
        <v>76</v>
      </c>
      <c r="E161" s="13">
        <v>1</v>
      </c>
      <c r="F161" s="20">
        <v>6050553.1297200006</v>
      </c>
    </row>
    <row r="162" spans="2:6">
      <c r="B162" s="1">
        <v>37</v>
      </c>
      <c r="C162" s="17" t="s">
        <v>91</v>
      </c>
      <c r="D162" s="4" t="s">
        <v>76</v>
      </c>
      <c r="E162" s="13">
        <v>1</v>
      </c>
      <c r="F162" s="20">
        <v>446932.33728000009</v>
      </c>
    </row>
    <row r="163" spans="2:6">
      <c r="B163" s="1">
        <v>38</v>
      </c>
      <c r="C163" s="17" t="s">
        <v>92</v>
      </c>
      <c r="D163" s="4" t="s">
        <v>76</v>
      </c>
      <c r="E163" s="13">
        <v>1</v>
      </c>
      <c r="F163" s="20">
        <v>534778.33728000009</v>
      </c>
    </row>
    <row r="164" spans="2:6">
      <c r="B164" s="1">
        <v>39</v>
      </c>
      <c r="C164" s="17" t="s">
        <v>93</v>
      </c>
      <c r="D164" s="4" t="s">
        <v>76</v>
      </c>
      <c r="E164" s="13">
        <v>1</v>
      </c>
      <c r="F164" s="20">
        <v>455716.93728000007</v>
      </c>
    </row>
    <row r="165" spans="2:6">
      <c r="B165" s="1">
        <v>40</v>
      </c>
      <c r="C165" s="17" t="s">
        <v>94</v>
      </c>
      <c r="D165" s="4" t="s">
        <v>76</v>
      </c>
      <c r="E165" s="13">
        <v>1</v>
      </c>
      <c r="F165" s="20">
        <v>62166.857280000004</v>
      </c>
    </row>
    <row r="166" spans="2:6">
      <c r="B166" s="1">
        <v>41</v>
      </c>
      <c r="C166" s="17" t="s">
        <v>95</v>
      </c>
      <c r="D166" s="4" t="s">
        <v>76</v>
      </c>
      <c r="E166" s="13">
        <v>1</v>
      </c>
      <c r="F166" s="20">
        <v>70951.457280000002</v>
      </c>
    </row>
    <row r="167" spans="2:6">
      <c r="B167" s="1">
        <v>42</v>
      </c>
      <c r="C167" s="17" t="s">
        <v>96</v>
      </c>
      <c r="D167" s="4" t="s">
        <v>76</v>
      </c>
      <c r="E167" s="13">
        <v>1</v>
      </c>
      <c r="F167" s="20">
        <v>79736.057280000008</v>
      </c>
    </row>
    <row r="168" spans="2:6">
      <c r="B168" s="1">
        <v>43</v>
      </c>
      <c r="C168" s="17" t="s">
        <v>97</v>
      </c>
      <c r="D168" s="4" t="s">
        <v>76</v>
      </c>
      <c r="E168" s="13">
        <v>1</v>
      </c>
      <c r="F168" s="20">
        <v>167582.05728000004</v>
      </c>
    </row>
    <row r="169" spans="2:6">
      <c r="B169" s="1">
        <v>44</v>
      </c>
      <c r="C169" s="17" t="s">
        <v>98</v>
      </c>
      <c r="D169" s="4" t="s">
        <v>76</v>
      </c>
      <c r="E169" s="13">
        <v>1</v>
      </c>
      <c r="F169" s="20">
        <v>179880.49728000007</v>
      </c>
    </row>
    <row r="170" spans="2:6">
      <c r="B170" s="1">
        <v>45</v>
      </c>
      <c r="C170" s="17" t="s">
        <v>99</v>
      </c>
      <c r="D170" s="4" t="s">
        <v>76</v>
      </c>
      <c r="E170" s="13">
        <v>1</v>
      </c>
      <c r="F170" s="20">
        <v>192178.93728000007</v>
      </c>
    </row>
    <row r="171" spans="2:6">
      <c r="B171" s="1">
        <v>46</v>
      </c>
      <c r="C171" s="17" t="s">
        <v>100</v>
      </c>
      <c r="D171" s="4" t="s">
        <v>76</v>
      </c>
      <c r="E171" s="13">
        <v>1</v>
      </c>
      <c r="F171" s="20">
        <v>701685.73728000012</v>
      </c>
    </row>
    <row r="172" spans="2:6">
      <c r="B172" s="1">
        <v>47</v>
      </c>
      <c r="C172" s="17" t="s">
        <v>101</v>
      </c>
      <c r="D172" s="4" t="s">
        <v>76</v>
      </c>
      <c r="E172" s="13">
        <v>1</v>
      </c>
      <c r="F172" s="20">
        <v>1114561.9372800004</v>
      </c>
    </row>
    <row r="173" spans="2:6">
      <c r="B173" s="1">
        <v>48</v>
      </c>
      <c r="C173" s="17" t="s">
        <v>102</v>
      </c>
      <c r="D173" s="4" t="s">
        <v>76</v>
      </c>
      <c r="E173" s="13">
        <v>1</v>
      </c>
      <c r="F173" s="20">
        <v>1604335.0118400005</v>
      </c>
    </row>
    <row r="174" spans="2:6" ht="22.5">
      <c r="B174" s="1">
        <v>49</v>
      </c>
      <c r="C174" s="17" t="s">
        <v>103</v>
      </c>
      <c r="D174" s="4" t="s">
        <v>76</v>
      </c>
      <c r="E174" s="13">
        <v>1</v>
      </c>
      <c r="F174" s="20">
        <v>1898619.1118400008</v>
      </c>
    </row>
    <row r="175" spans="2:6" ht="22.5">
      <c r="B175" s="1">
        <v>50</v>
      </c>
      <c r="C175" s="17" t="s">
        <v>104</v>
      </c>
      <c r="D175" s="4" t="s">
        <v>76</v>
      </c>
      <c r="E175" s="13">
        <v>1</v>
      </c>
      <c r="F175" s="20">
        <v>2192903.2118400009</v>
      </c>
    </row>
    <row r="176" spans="2:6">
      <c r="B176" s="1">
        <v>51</v>
      </c>
      <c r="C176" s="17" t="s">
        <v>105</v>
      </c>
      <c r="D176" s="4" t="s">
        <v>76</v>
      </c>
      <c r="E176" s="13">
        <v>1</v>
      </c>
      <c r="F176" s="20">
        <v>271240.33728000009</v>
      </c>
    </row>
    <row r="177" spans="2:6">
      <c r="B177" s="1">
        <v>52</v>
      </c>
      <c r="C177" s="17" t="s">
        <v>106</v>
      </c>
      <c r="D177" s="4" t="s">
        <v>76</v>
      </c>
      <c r="E177" s="13">
        <v>1</v>
      </c>
      <c r="F177" s="20">
        <v>745608.73728000023</v>
      </c>
    </row>
    <row r="178" spans="2:6">
      <c r="B178" s="72" t="s">
        <v>107</v>
      </c>
      <c r="C178" s="73"/>
      <c r="D178" s="74"/>
      <c r="E178" s="14"/>
      <c r="F178" s="15">
        <f>SUM(F4:F177)</f>
        <v>35352679.743212193</v>
      </c>
    </row>
    <row r="179" spans="2:6">
      <c r="B179" s="72" t="s">
        <v>108</v>
      </c>
      <c r="C179" s="73"/>
      <c r="D179" s="74"/>
      <c r="E179" s="16">
        <v>0.2</v>
      </c>
      <c r="F179" s="15">
        <f>+F178*0.2</f>
        <v>7070535.9486424392</v>
      </c>
    </row>
    <row r="180" spans="2:6">
      <c r="B180" s="72" t="s">
        <v>109</v>
      </c>
      <c r="C180" s="73"/>
      <c r="D180" s="74"/>
      <c r="E180" s="14"/>
      <c r="F180" s="15">
        <f>SUM(F178:F179)</f>
        <v>42423215.691854633</v>
      </c>
    </row>
  </sheetData>
  <autoFilter ref="A1:F170" xr:uid="{00000000-0009-0000-0000-000000000000}"/>
  <mergeCells count="84">
    <mergeCell ref="F34:F37"/>
    <mergeCell ref="F27:F32"/>
    <mergeCell ref="F19:F25"/>
    <mergeCell ref="F11:F16"/>
    <mergeCell ref="F4:F9"/>
    <mergeCell ref="F68:F71"/>
    <mergeCell ref="F63:F66"/>
    <mergeCell ref="F54:F58"/>
    <mergeCell ref="F50:F52"/>
    <mergeCell ref="F40:F45"/>
    <mergeCell ref="F101:F103"/>
    <mergeCell ref="F94:F98"/>
    <mergeCell ref="F87:F92"/>
    <mergeCell ref="F81:F84"/>
    <mergeCell ref="F74:F79"/>
    <mergeCell ref="F139:F143"/>
    <mergeCell ref="F132:F136"/>
    <mergeCell ref="F120:F124"/>
    <mergeCell ref="F113:F117"/>
    <mergeCell ref="F106:F110"/>
    <mergeCell ref="F126:F129"/>
    <mergeCell ref="B2:E2"/>
    <mergeCell ref="D4:D9"/>
    <mergeCell ref="E4:E9"/>
    <mergeCell ref="D11:D16"/>
    <mergeCell ref="E11:E16"/>
    <mergeCell ref="B17:E17"/>
    <mergeCell ref="D19:D25"/>
    <mergeCell ref="E19:E25"/>
    <mergeCell ref="D27:D32"/>
    <mergeCell ref="E27:E32"/>
    <mergeCell ref="D34:D37"/>
    <mergeCell ref="E34:E37"/>
    <mergeCell ref="B38:E38"/>
    <mergeCell ref="D40:D45"/>
    <mergeCell ref="E40:E45"/>
    <mergeCell ref="B48:E48"/>
    <mergeCell ref="D50:D52"/>
    <mergeCell ref="E50:E52"/>
    <mergeCell ref="D54:D58"/>
    <mergeCell ref="E54:E58"/>
    <mergeCell ref="B61:E61"/>
    <mergeCell ref="D63:D66"/>
    <mergeCell ref="E63:E66"/>
    <mergeCell ref="D68:D71"/>
    <mergeCell ref="E68:E71"/>
    <mergeCell ref="B72:E72"/>
    <mergeCell ref="D74:D79"/>
    <mergeCell ref="E74:E79"/>
    <mergeCell ref="D81:D84"/>
    <mergeCell ref="E81:E84"/>
    <mergeCell ref="B85:E85"/>
    <mergeCell ref="D87:D92"/>
    <mergeCell ref="E87:E92"/>
    <mergeCell ref="D94:D98"/>
    <mergeCell ref="E94:E98"/>
    <mergeCell ref="B99:E99"/>
    <mergeCell ref="D101:D103"/>
    <mergeCell ref="E101:E103"/>
    <mergeCell ref="B104:E104"/>
    <mergeCell ref="D106:D110"/>
    <mergeCell ref="E106:E110"/>
    <mergeCell ref="B111:E111"/>
    <mergeCell ref="D113:D117"/>
    <mergeCell ref="E113:E117"/>
    <mergeCell ref="B118:E118"/>
    <mergeCell ref="D120:D124"/>
    <mergeCell ref="E120:E124"/>
    <mergeCell ref="D126:D129"/>
    <mergeCell ref="E126:E129"/>
    <mergeCell ref="B130:E130"/>
    <mergeCell ref="D132:D136"/>
    <mergeCell ref="E132:E136"/>
    <mergeCell ref="B137:E137"/>
    <mergeCell ref="D139:D143"/>
    <mergeCell ref="E139:E143"/>
    <mergeCell ref="B144:E144"/>
    <mergeCell ref="D146:D148"/>
    <mergeCell ref="E146:E148"/>
    <mergeCell ref="F146:F148"/>
    <mergeCell ref="B149:E149"/>
    <mergeCell ref="B178:D178"/>
    <mergeCell ref="B179:D179"/>
    <mergeCell ref="B180:D180"/>
  </mergeCells>
  <pageMargins left="0.16" right="0.22" top="0.18" bottom="0.18" header="0.16" footer="0.16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10ADCF-97FB-408D-8223-6D1AF3D4DE1F}">
  <dimension ref="A1:F180"/>
  <sheetViews>
    <sheetView topLeftCell="A152" zoomScale="115" zoomScaleNormal="115" workbookViewId="0">
      <selection activeCell="H183" sqref="H183:H184"/>
    </sheetView>
  </sheetViews>
  <sheetFormatPr defaultColWidth="9.140625" defaultRowHeight="15"/>
  <cols>
    <col min="1" max="1" width="10.28515625" customWidth="1"/>
    <col min="2" max="2" width="17.85546875" customWidth="1"/>
    <col min="3" max="3" width="63.42578125" customWidth="1"/>
    <col min="4" max="4" width="14.28515625" bestFit="1" customWidth="1"/>
    <col min="5" max="5" width="12.5703125" style="11" customWidth="1"/>
    <col min="6" max="6" width="15.42578125" style="23" bestFit="1" customWidth="1"/>
    <col min="8" max="8" width="18.7109375" customWidth="1"/>
  </cols>
  <sheetData>
    <row r="1" spans="1:6">
      <c r="B1" s="5" t="s">
        <v>0</v>
      </c>
      <c r="C1" s="6" t="s">
        <v>1</v>
      </c>
      <c r="D1" s="5" t="s">
        <v>2</v>
      </c>
      <c r="E1" s="5" t="s">
        <v>3</v>
      </c>
      <c r="F1" s="5" t="s">
        <v>4</v>
      </c>
    </row>
    <row r="2" spans="1:6" ht="29.45" customHeight="1">
      <c r="B2" s="58" t="s">
        <v>5</v>
      </c>
      <c r="C2" s="59"/>
      <c r="D2" s="59"/>
      <c r="E2" s="59"/>
      <c r="F2" s="21"/>
    </row>
    <row r="3" spans="1:6">
      <c r="A3">
        <v>4</v>
      </c>
      <c r="B3" s="7">
        <v>1</v>
      </c>
      <c r="C3" s="8" t="s">
        <v>6</v>
      </c>
      <c r="D3" s="9"/>
      <c r="E3" s="12"/>
      <c r="F3" s="15"/>
    </row>
    <row r="4" spans="1:6" ht="22.5">
      <c r="B4" s="1">
        <f>+B3+0.1</f>
        <v>1.1000000000000001</v>
      </c>
      <c r="C4" s="2" t="s">
        <v>7</v>
      </c>
      <c r="D4" s="60" t="s">
        <v>8</v>
      </c>
      <c r="E4" s="63">
        <v>1</v>
      </c>
      <c r="F4" s="66">
        <v>0</v>
      </c>
    </row>
    <row r="5" spans="1:6" ht="22.5">
      <c r="B5" s="1">
        <f t="shared" ref="B5:B16" si="0">+B4+0.1</f>
        <v>1.2000000000000002</v>
      </c>
      <c r="C5" s="2" t="s">
        <v>9</v>
      </c>
      <c r="D5" s="61"/>
      <c r="E5" s="64"/>
      <c r="F5" s="67"/>
    </row>
    <row r="6" spans="1:6">
      <c r="B6" s="1">
        <f t="shared" si="0"/>
        <v>1.3000000000000003</v>
      </c>
      <c r="C6" s="3" t="s">
        <v>10</v>
      </c>
      <c r="D6" s="61"/>
      <c r="E6" s="64"/>
      <c r="F6" s="67"/>
    </row>
    <row r="7" spans="1:6">
      <c r="B7" s="1">
        <f t="shared" si="0"/>
        <v>1.4000000000000004</v>
      </c>
      <c r="C7" s="3" t="s">
        <v>11</v>
      </c>
      <c r="D7" s="61"/>
      <c r="E7" s="64"/>
      <c r="F7" s="67"/>
    </row>
    <row r="8" spans="1:6">
      <c r="B8" s="1">
        <f t="shared" si="0"/>
        <v>1.5000000000000004</v>
      </c>
      <c r="C8" s="2" t="s">
        <v>12</v>
      </c>
      <c r="D8" s="61"/>
      <c r="E8" s="64"/>
      <c r="F8" s="67"/>
    </row>
    <row r="9" spans="1:6">
      <c r="B9" s="1">
        <f t="shared" si="0"/>
        <v>1.6000000000000005</v>
      </c>
      <c r="C9" s="3" t="s">
        <v>13</v>
      </c>
      <c r="D9" s="62"/>
      <c r="E9" s="65"/>
      <c r="F9" s="68"/>
    </row>
    <row r="10" spans="1:6">
      <c r="A10">
        <v>5</v>
      </c>
      <c r="B10" s="7">
        <v>2</v>
      </c>
      <c r="C10" s="8" t="s">
        <v>14</v>
      </c>
      <c r="D10" s="9"/>
      <c r="E10" s="12"/>
      <c r="F10" s="15"/>
    </row>
    <row r="11" spans="1:6" ht="22.5">
      <c r="B11" s="1">
        <f t="shared" si="0"/>
        <v>2.1</v>
      </c>
      <c r="C11" s="2" t="s">
        <v>15</v>
      </c>
      <c r="D11" s="60" t="s">
        <v>8</v>
      </c>
      <c r="E11" s="63">
        <v>1</v>
      </c>
      <c r="F11" s="66">
        <v>0</v>
      </c>
    </row>
    <row r="12" spans="1:6" ht="22.5">
      <c r="B12" s="1">
        <f t="shared" si="0"/>
        <v>2.2000000000000002</v>
      </c>
      <c r="C12" s="2" t="s">
        <v>16</v>
      </c>
      <c r="D12" s="61"/>
      <c r="E12" s="64"/>
      <c r="F12" s="67"/>
    </row>
    <row r="13" spans="1:6">
      <c r="B13" s="1">
        <f t="shared" si="0"/>
        <v>2.3000000000000003</v>
      </c>
      <c r="C13" s="3" t="s">
        <v>17</v>
      </c>
      <c r="D13" s="61"/>
      <c r="E13" s="64"/>
      <c r="F13" s="67"/>
    </row>
    <row r="14" spans="1:6">
      <c r="B14" s="1">
        <f t="shared" si="0"/>
        <v>2.4000000000000004</v>
      </c>
      <c r="C14" s="3" t="s">
        <v>11</v>
      </c>
      <c r="D14" s="61"/>
      <c r="E14" s="64"/>
      <c r="F14" s="67"/>
    </row>
    <row r="15" spans="1:6">
      <c r="B15" s="1">
        <f t="shared" si="0"/>
        <v>2.5000000000000004</v>
      </c>
      <c r="C15" s="3" t="s">
        <v>18</v>
      </c>
      <c r="D15" s="61"/>
      <c r="E15" s="64"/>
      <c r="F15" s="67"/>
    </row>
    <row r="16" spans="1:6">
      <c r="B16" s="1">
        <f t="shared" si="0"/>
        <v>2.6000000000000005</v>
      </c>
      <c r="C16" s="3" t="s">
        <v>19</v>
      </c>
      <c r="D16" s="62"/>
      <c r="E16" s="65"/>
      <c r="F16" s="68"/>
    </row>
    <row r="17" spans="1:6" ht="28.9" customHeight="1">
      <c r="B17" s="58" t="s">
        <v>20</v>
      </c>
      <c r="C17" s="59"/>
      <c r="D17" s="59"/>
      <c r="E17" s="59"/>
      <c r="F17" s="50"/>
    </row>
    <row r="18" spans="1:6">
      <c r="A18">
        <v>6</v>
      </c>
      <c r="B18" s="7">
        <v>3</v>
      </c>
      <c r="C18" s="8" t="s">
        <v>6</v>
      </c>
      <c r="D18" s="9"/>
      <c r="E18" s="12"/>
      <c r="F18" s="15"/>
    </row>
    <row r="19" spans="1:6" ht="22.5">
      <c r="B19" s="1">
        <f t="shared" ref="B19:B37" si="1">+B18+0.1</f>
        <v>3.1</v>
      </c>
      <c r="C19" s="2" t="s">
        <v>21</v>
      </c>
      <c r="D19" s="60" t="s">
        <v>8</v>
      </c>
      <c r="E19" s="63">
        <v>1</v>
      </c>
      <c r="F19" s="66">
        <v>0</v>
      </c>
    </row>
    <row r="20" spans="1:6" ht="22.5">
      <c r="B20" s="1">
        <f t="shared" si="1"/>
        <v>3.2</v>
      </c>
      <c r="C20" s="2" t="s">
        <v>9</v>
      </c>
      <c r="D20" s="61"/>
      <c r="E20" s="64"/>
      <c r="F20" s="67"/>
    </row>
    <row r="21" spans="1:6">
      <c r="B21" s="1">
        <f t="shared" si="1"/>
        <v>3.3000000000000003</v>
      </c>
      <c r="C21" s="3" t="s">
        <v>10</v>
      </c>
      <c r="D21" s="61"/>
      <c r="E21" s="64"/>
      <c r="F21" s="67"/>
    </row>
    <row r="22" spans="1:6">
      <c r="B22" s="1">
        <f t="shared" si="1"/>
        <v>3.4000000000000004</v>
      </c>
      <c r="C22" s="3" t="s">
        <v>11</v>
      </c>
      <c r="D22" s="61"/>
      <c r="E22" s="64"/>
      <c r="F22" s="67"/>
    </row>
    <row r="23" spans="1:6">
      <c r="B23" s="1">
        <f t="shared" si="1"/>
        <v>3.5000000000000004</v>
      </c>
      <c r="C23" s="2" t="s">
        <v>12</v>
      </c>
      <c r="D23" s="61"/>
      <c r="E23" s="64"/>
      <c r="F23" s="67"/>
    </row>
    <row r="24" spans="1:6">
      <c r="B24" s="1">
        <f t="shared" si="1"/>
        <v>3.6000000000000005</v>
      </c>
      <c r="C24" s="2" t="s">
        <v>13</v>
      </c>
      <c r="D24" s="61"/>
      <c r="E24" s="64"/>
      <c r="F24" s="67"/>
    </row>
    <row r="25" spans="1:6">
      <c r="B25" s="1">
        <f t="shared" si="1"/>
        <v>3.7000000000000006</v>
      </c>
      <c r="C25" s="3" t="s">
        <v>22</v>
      </c>
      <c r="D25" s="62"/>
      <c r="E25" s="65"/>
      <c r="F25" s="68"/>
    </row>
    <row r="26" spans="1:6">
      <c r="A26">
        <v>7</v>
      </c>
      <c r="B26" s="7">
        <v>4</v>
      </c>
      <c r="C26" s="8" t="s">
        <v>14</v>
      </c>
      <c r="D26" s="9"/>
      <c r="E26" s="12"/>
      <c r="F26" s="15"/>
    </row>
    <row r="27" spans="1:6" ht="22.5">
      <c r="B27" s="1">
        <f t="shared" si="1"/>
        <v>4.0999999999999996</v>
      </c>
      <c r="C27" s="2" t="s">
        <v>23</v>
      </c>
      <c r="D27" s="60" t="s">
        <v>8</v>
      </c>
      <c r="E27" s="63">
        <v>1</v>
      </c>
      <c r="F27" s="66">
        <v>0</v>
      </c>
    </row>
    <row r="28" spans="1:6" ht="22.5">
      <c r="B28" s="1">
        <f t="shared" si="1"/>
        <v>4.1999999999999993</v>
      </c>
      <c r="C28" s="2" t="s">
        <v>16</v>
      </c>
      <c r="D28" s="61"/>
      <c r="E28" s="64"/>
      <c r="F28" s="67"/>
    </row>
    <row r="29" spans="1:6">
      <c r="B29" s="1">
        <f t="shared" si="1"/>
        <v>4.2999999999999989</v>
      </c>
      <c r="C29" s="3" t="s">
        <v>17</v>
      </c>
      <c r="D29" s="61"/>
      <c r="E29" s="64"/>
      <c r="F29" s="67"/>
    </row>
    <row r="30" spans="1:6">
      <c r="B30" s="1">
        <f t="shared" si="1"/>
        <v>4.3999999999999986</v>
      </c>
      <c r="C30" s="3" t="s">
        <v>11</v>
      </c>
      <c r="D30" s="61"/>
      <c r="E30" s="64"/>
      <c r="F30" s="67"/>
    </row>
    <row r="31" spans="1:6">
      <c r="B31" s="1">
        <f t="shared" si="1"/>
        <v>4.4999999999999982</v>
      </c>
      <c r="C31" s="3" t="s">
        <v>18</v>
      </c>
      <c r="D31" s="61"/>
      <c r="E31" s="64"/>
      <c r="F31" s="67"/>
    </row>
    <row r="32" spans="1:6">
      <c r="B32" s="1">
        <f t="shared" si="1"/>
        <v>4.5999999999999979</v>
      </c>
      <c r="C32" s="3" t="s">
        <v>19</v>
      </c>
      <c r="D32" s="62"/>
      <c r="E32" s="65"/>
      <c r="F32" s="68"/>
    </row>
    <row r="33" spans="1:6">
      <c r="A33">
        <v>8</v>
      </c>
      <c r="B33" s="7">
        <v>5</v>
      </c>
      <c r="C33" s="8" t="s">
        <v>24</v>
      </c>
      <c r="D33" s="9"/>
      <c r="E33" s="12"/>
      <c r="F33" s="15"/>
    </row>
    <row r="34" spans="1:6">
      <c r="B34" s="1">
        <f t="shared" si="1"/>
        <v>5.0999999999999996</v>
      </c>
      <c r="C34" s="3" t="s">
        <v>25</v>
      </c>
      <c r="D34" s="60" t="s">
        <v>8</v>
      </c>
      <c r="E34" s="63">
        <v>1</v>
      </c>
      <c r="F34" s="66">
        <v>0</v>
      </c>
    </row>
    <row r="35" spans="1:6">
      <c r="B35" s="1">
        <f t="shared" si="1"/>
        <v>5.1999999999999993</v>
      </c>
      <c r="C35" s="2" t="s">
        <v>26</v>
      </c>
      <c r="D35" s="61"/>
      <c r="E35" s="64"/>
      <c r="F35" s="67"/>
    </row>
    <row r="36" spans="1:6">
      <c r="B36" s="1">
        <f t="shared" si="1"/>
        <v>5.2999999999999989</v>
      </c>
      <c r="C36" s="2" t="s">
        <v>27</v>
      </c>
      <c r="D36" s="61"/>
      <c r="E36" s="64"/>
      <c r="F36" s="67"/>
    </row>
    <row r="37" spans="1:6">
      <c r="B37" s="1">
        <f t="shared" si="1"/>
        <v>5.3999999999999986</v>
      </c>
      <c r="C37" s="3" t="s">
        <v>28</v>
      </c>
      <c r="D37" s="62"/>
      <c r="E37" s="65"/>
      <c r="F37" s="68"/>
    </row>
    <row r="38" spans="1:6" ht="33" customHeight="1">
      <c r="B38" s="58" t="s">
        <v>29</v>
      </c>
      <c r="C38" s="59"/>
      <c r="D38" s="59"/>
      <c r="E38" s="59"/>
      <c r="F38" s="50"/>
    </row>
    <row r="39" spans="1:6">
      <c r="A39">
        <v>9</v>
      </c>
      <c r="B39" s="7">
        <v>6</v>
      </c>
      <c r="C39" s="8" t="s">
        <v>6</v>
      </c>
      <c r="D39" s="9"/>
      <c r="E39" s="12"/>
      <c r="F39" s="15"/>
    </row>
    <row r="40" spans="1:6" ht="22.5">
      <c r="B40" s="1">
        <f>+B39+0.1</f>
        <v>6.1</v>
      </c>
      <c r="C40" s="2" t="s">
        <v>30</v>
      </c>
      <c r="D40" s="60" t="s">
        <v>8</v>
      </c>
      <c r="E40" s="63">
        <v>1</v>
      </c>
      <c r="F40" s="66">
        <v>0</v>
      </c>
    </row>
    <row r="41" spans="1:6">
      <c r="B41" s="1">
        <f t="shared" ref="B41:B47" si="2">+B40+0.1</f>
        <v>6.1999999999999993</v>
      </c>
      <c r="C41" s="2" t="s">
        <v>31</v>
      </c>
      <c r="D41" s="61"/>
      <c r="E41" s="64"/>
      <c r="F41" s="67"/>
    </row>
    <row r="42" spans="1:6">
      <c r="B42" s="1">
        <f t="shared" si="2"/>
        <v>6.2999999999999989</v>
      </c>
      <c r="C42" s="3" t="s">
        <v>10</v>
      </c>
      <c r="D42" s="61"/>
      <c r="E42" s="64"/>
      <c r="F42" s="67"/>
    </row>
    <row r="43" spans="1:6">
      <c r="B43" s="1">
        <f t="shared" si="2"/>
        <v>6.3999999999999986</v>
      </c>
      <c r="C43" s="3" t="s">
        <v>11</v>
      </c>
      <c r="D43" s="61"/>
      <c r="E43" s="64"/>
      <c r="F43" s="67"/>
    </row>
    <row r="44" spans="1:6">
      <c r="B44" s="1">
        <f t="shared" si="2"/>
        <v>6.4999999999999982</v>
      </c>
      <c r="C44" s="2" t="s">
        <v>32</v>
      </c>
      <c r="D44" s="61"/>
      <c r="E44" s="64"/>
      <c r="F44" s="67"/>
    </row>
    <row r="45" spans="1:6">
      <c r="B45" s="1">
        <f t="shared" si="2"/>
        <v>6.5999999999999979</v>
      </c>
      <c r="C45" s="2" t="s">
        <v>33</v>
      </c>
      <c r="D45" s="62"/>
      <c r="E45" s="65"/>
      <c r="F45" s="68"/>
    </row>
    <row r="46" spans="1:6">
      <c r="A46">
        <v>10</v>
      </c>
      <c r="B46" s="7">
        <v>7</v>
      </c>
      <c r="C46" s="8" t="s">
        <v>14</v>
      </c>
      <c r="D46" s="9"/>
      <c r="E46" s="12"/>
      <c r="F46" s="15"/>
    </row>
    <row r="47" spans="1:6">
      <c r="B47" s="1">
        <f t="shared" si="2"/>
        <v>7.1</v>
      </c>
      <c r="C47" s="2" t="s">
        <v>34</v>
      </c>
      <c r="D47" s="4" t="s">
        <v>8</v>
      </c>
      <c r="E47" s="13">
        <v>1</v>
      </c>
      <c r="F47" s="49">
        <v>0</v>
      </c>
    </row>
    <row r="48" spans="1:6" ht="14.45" customHeight="1">
      <c r="B48" s="58" t="s">
        <v>35</v>
      </c>
      <c r="C48" s="59"/>
      <c r="D48" s="59"/>
      <c r="E48" s="59"/>
      <c r="F48" s="50"/>
    </row>
    <row r="49" spans="1:6">
      <c r="A49">
        <v>11</v>
      </c>
      <c r="B49" s="7">
        <v>8</v>
      </c>
      <c r="C49" s="8" t="s">
        <v>36</v>
      </c>
      <c r="D49" s="9"/>
      <c r="E49" s="12"/>
      <c r="F49" s="15"/>
    </row>
    <row r="50" spans="1:6">
      <c r="B50" s="1">
        <f t="shared" ref="B50:B52" si="3">+B49+0.1</f>
        <v>8.1</v>
      </c>
      <c r="C50" s="2" t="s">
        <v>37</v>
      </c>
      <c r="D50" s="60" t="s">
        <v>8</v>
      </c>
      <c r="E50" s="63">
        <v>1</v>
      </c>
      <c r="F50" s="66">
        <v>0</v>
      </c>
    </row>
    <row r="51" spans="1:6">
      <c r="B51" s="1">
        <f t="shared" si="3"/>
        <v>8.1999999999999993</v>
      </c>
      <c r="C51" s="2" t="s">
        <v>38</v>
      </c>
      <c r="D51" s="61"/>
      <c r="E51" s="64"/>
      <c r="F51" s="67"/>
    </row>
    <row r="52" spans="1:6">
      <c r="B52" s="1">
        <f t="shared" si="3"/>
        <v>8.2999999999999989</v>
      </c>
      <c r="C52" s="3" t="s">
        <v>39</v>
      </c>
      <c r="D52" s="62"/>
      <c r="E52" s="65"/>
      <c r="F52" s="68"/>
    </row>
    <row r="53" spans="1:6">
      <c r="A53">
        <v>12</v>
      </c>
      <c r="B53" s="7">
        <v>9</v>
      </c>
      <c r="C53" s="8" t="s">
        <v>6</v>
      </c>
      <c r="D53" s="9"/>
      <c r="E53" s="12"/>
      <c r="F53" s="15"/>
    </row>
    <row r="54" spans="1:6">
      <c r="B54" s="1">
        <v>9.1</v>
      </c>
      <c r="C54" s="2" t="s">
        <v>40</v>
      </c>
      <c r="D54" s="60" t="s">
        <v>8</v>
      </c>
      <c r="E54" s="63">
        <v>1</v>
      </c>
      <c r="F54" s="66">
        <v>0</v>
      </c>
    </row>
    <row r="55" spans="1:6">
      <c r="B55" s="1">
        <v>9.1999999999999993</v>
      </c>
      <c r="C55" s="3" t="s">
        <v>10</v>
      </c>
      <c r="D55" s="61"/>
      <c r="E55" s="64"/>
      <c r="F55" s="67"/>
    </row>
    <row r="56" spans="1:6">
      <c r="B56" s="1">
        <v>9.3000000000000007</v>
      </c>
      <c r="C56" s="3" t="s">
        <v>11</v>
      </c>
      <c r="D56" s="61"/>
      <c r="E56" s="64"/>
      <c r="F56" s="67"/>
    </row>
    <row r="57" spans="1:6">
      <c r="B57" s="1">
        <v>9.4</v>
      </c>
      <c r="C57" s="2" t="s">
        <v>41</v>
      </c>
      <c r="D57" s="61"/>
      <c r="E57" s="64"/>
      <c r="F57" s="67"/>
    </row>
    <row r="58" spans="1:6">
      <c r="B58" s="1">
        <v>9.5</v>
      </c>
      <c r="C58" s="2" t="s">
        <v>32</v>
      </c>
      <c r="D58" s="62"/>
      <c r="E58" s="65"/>
      <c r="F58" s="68"/>
    </row>
    <row r="59" spans="1:6">
      <c r="A59">
        <v>13</v>
      </c>
      <c r="B59" s="7">
        <v>10</v>
      </c>
      <c r="C59" s="8" t="s">
        <v>14</v>
      </c>
      <c r="D59" s="9"/>
      <c r="E59" s="12"/>
      <c r="F59" s="15"/>
    </row>
    <row r="60" spans="1:6">
      <c r="B60" s="1">
        <v>10.1</v>
      </c>
      <c r="C60" s="2" t="s">
        <v>42</v>
      </c>
      <c r="D60" s="4" t="s">
        <v>8</v>
      </c>
      <c r="E60" s="13">
        <v>1</v>
      </c>
      <c r="F60" s="20">
        <v>0</v>
      </c>
    </row>
    <row r="61" spans="1:6" ht="14.45" customHeight="1">
      <c r="B61" s="58" t="s">
        <v>43</v>
      </c>
      <c r="C61" s="59"/>
      <c r="D61" s="59"/>
      <c r="E61" s="59"/>
      <c r="F61" s="50"/>
    </row>
    <row r="62" spans="1:6">
      <c r="A62">
        <v>14</v>
      </c>
      <c r="B62" s="7">
        <v>11</v>
      </c>
      <c r="C62" s="8" t="s">
        <v>6</v>
      </c>
      <c r="D62" s="9"/>
      <c r="E62" s="12"/>
      <c r="F62" s="15"/>
    </row>
    <row r="63" spans="1:6">
      <c r="B63" s="1">
        <v>11.1</v>
      </c>
      <c r="C63" s="2" t="s">
        <v>44</v>
      </c>
      <c r="D63" s="60" t="s">
        <v>8</v>
      </c>
      <c r="E63" s="63">
        <v>1</v>
      </c>
      <c r="F63" s="66">
        <v>0</v>
      </c>
    </row>
    <row r="64" spans="1:6">
      <c r="B64" s="1">
        <v>11.2</v>
      </c>
      <c r="C64" s="3" t="s">
        <v>10</v>
      </c>
      <c r="D64" s="61"/>
      <c r="E64" s="64"/>
      <c r="F64" s="67"/>
    </row>
    <row r="65" spans="1:6">
      <c r="B65" s="1">
        <v>11.3</v>
      </c>
      <c r="C65" s="3" t="s">
        <v>11</v>
      </c>
      <c r="D65" s="61"/>
      <c r="E65" s="64"/>
      <c r="F65" s="67"/>
    </row>
    <row r="66" spans="1:6">
      <c r="B66" s="1">
        <v>11.4</v>
      </c>
      <c r="C66" s="2" t="s">
        <v>45</v>
      </c>
      <c r="D66" s="62"/>
      <c r="E66" s="65"/>
      <c r="F66" s="68"/>
    </row>
    <row r="67" spans="1:6">
      <c r="A67">
        <v>15</v>
      </c>
      <c r="B67" s="7">
        <v>12</v>
      </c>
      <c r="C67" s="10" t="s">
        <v>14</v>
      </c>
      <c r="D67" s="9"/>
      <c r="E67" s="12"/>
      <c r="F67" s="15"/>
    </row>
    <row r="68" spans="1:6">
      <c r="B68" s="1">
        <v>12.1</v>
      </c>
      <c r="C68" s="2" t="s">
        <v>46</v>
      </c>
      <c r="D68" s="60" t="s">
        <v>8</v>
      </c>
      <c r="E68" s="63">
        <v>1</v>
      </c>
      <c r="F68" s="66">
        <v>0</v>
      </c>
    </row>
    <row r="69" spans="1:6">
      <c r="B69" s="1">
        <v>12.2</v>
      </c>
      <c r="C69" s="2" t="s">
        <v>47</v>
      </c>
      <c r="D69" s="61"/>
      <c r="E69" s="64"/>
      <c r="F69" s="67"/>
    </row>
    <row r="70" spans="1:6">
      <c r="B70" s="1">
        <v>12.3</v>
      </c>
      <c r="C70" s="2" t="s">
        <v>48</v>
      </c>
      <c r="D70" s="61"/>
      <c r="E70" s="64"/>
      <c r="F70" s="67"/>
    </row>
    <row r="71" spans="1:6">
      <c r="B71" s="1">
        <v>12.4</v>
      </c>
      <c r="C71" s="2" t="s">
        <v>49</v>
      </c>
      <c r="D71" s="62"/>
      <c r="E71" s="65"/>
      <c r="F71" s="68"/>
    </row>
    <row r="72" spans="1:6" ht="15" customHeight="1">
      <c r="B72" s="58" t="s">
        <v>50</v>
      </c>
      <c r="C72" s="59"/>
      <c r="D72" s="59"/>
      <c r="E72" s="59"/>
      <c r="F72" s="50"/>
    </row>
    <row r="73" spans="1:6">
      <c r="A73">
        <v>16</v>
      </c>
      <c r="B73" s="7">
        <v>13</v>
      </c>
      <c r="C73" s="8" t="s">
        <v>51</v>
      </c>
      <c r="D73" s="9"/>
      <c r="E73" s="12"/>
      <c r="F73" s="15"/>
    </row>
    <row r="74" spans="1:6" ht="22.5">
      <c r="B74" s="1">
        <v>13.1</v>
      </c>
      <c r="C74" s="2" t="s">
        <v>7</v>
      </c>
      <c r="D74" s="60" t="s">
        <v>8</v>
      </c>
      <c r="E74" s="63">
        <v>1</v>
      </c>
      <c r="F74" s="66">
        <v>0</v>
      </c>
    </row>
    <row r="75" spans="1:6" ht="22.5">
      <c r="B75" s="1">
        <v>13.2</v>
      </c>
      <c r="C75" s="2" t="s">
        <v>9</v>
      </c>
      <c r="D75" s="61"/>
      <c r="E75" s="64"/>
      <c r="F75" s="67"/>
    </row>
    <row r="76" spans="1:6">
      <c r="B76" s="1">
        <v>13.3</v>
      </c>
      <c r="C76" s="3" t="s">
        <v>10</v>
      </c>
      <c r="D76" s="61"/>
      <c r="E76" s="64"/>
      <c r="F76" s="67"/>
    </row>
    <row r="77" spans="1:6">
      <c r="B77" s="1">
        <v>13.4</v>
      </c>
      <c r="C77" s="3" t="s">
        <v>11</v>
      </c>
      <c r="D77" s="61"/>
      <c r="E77" s="64"/>
      <c r="F77" s="67"/>
    </row>
    <row r="78" spans="1:6">
      <c r="B78" s="1">
        <v>13.5</v>
      </c>
      <c r="C78" s="2" t="s">
        <v>12</v>
      </c>
      <c r="D78" s="61"/>
      <c r="E78" s="64"/>
      <c r="F78" s="67"/>
    </row>
    <row r="79" spans="1:6">
      <c r="B79" s="1">
        <v>13.6</v>
      </c>
      <c r="C79" s="2" t="s">
        <v>13</v>
      </c>
      <c r="D79" s="62"/>
      <c r="E79" s="65"/>
      <c r="F79" s="68"/>
    </row>
    <row r="80" spans="1:6">
      <c r="A80">
        <v>17</v>
      </c>
      <c r="B80" s="7">
        <v>14</v>
      </c>
      <c r="C80" s="8" t="s">
        <v>14</v>
      </c>
      <c r="D80" s="9"/>
      <c r="E80" s="12"/>
      <c r="F80" s="15"/>
    </row>
    <row r="81" spans="1:6" ht="22.5">
      <c r="B81" s="1">
        <v>14.1</v>
      </c>
      <c r="C81" s="2" t="s">
        <v>52</v>
      </c>
      <c r="D81" s="60" t="s">
        <v>8</v>
      </c>
      <c r="E81" s="63">
        <v>1</v>
      </c>
      <c r="F81" s="66">
        <v>0</v>
      </c>
    </row>
    <row r="82" spans="1:6" ht="22.5">
      <c r="B82" s="1">
        <v>14.2</v>
      </c>
      <c r="C82" s="2" t="s">
        <v>16</v>
      </c>
      <c r="D82" s="61"/>
      <c r="E82" s="64"/>
      <c r="F82" s="67"/>
    </row>
    <row r="83" spans="1:6">
      <c r="B83" s="1">
        <v>14.3</v>
      </c>
      <c r="C83" s="3" t="s">
        <v>18</v>
      </c>
      <c r="D83" s="61"/>
      <c r="E83" s="64"/>
      <c r="F83" s="67"/>
    </row>
    <row r="84" spans="1:6">
      <c r="B84" s="1">
        <v>14.4</v>
      </c>
      <c r="C84" s="3" t="s">
        <v>19</v>
      </c>
      <c r="D84" s="62"/>
      <c r="E84" s="65"/>
      <c r="F84" s="68"/>
    </row>
    <row r="85" spans="1:6" ht="15" customHeight="1">
      <c r="B85" s="58" t="s">
        <v>53</v>
      </c>
      <c r="C85" s="59"/>
      <c r="D85" s="59"/>
      <c r="E85" s="59"/>
      <c r="F85" s="50"/>
    </row>
    <row r="86" spans="1:6">
      <c r="A86">
        <v>18</v>
      </c>
      <c r="B86" s="7">
        <v>15</v>
      </c>
      <c r="C86" s="8" t="s">
        <v>51</v>
      </c>
      <c r="D86" s="9"/>
      <c r="E86" s="12"/>
      <c r="F86" s="15"/>
    </row>
    <row r="87" spans="1:6" ht="22.5">
      <c r="B87" s="1">
        <v>15.1</v>
      </c>
      <c r="C87" s="2" t="s">
        <v>54</v>
      </c>
      <c r="D87" s="60" t="s">
        <v>8</v>
      </c>
      <c r="E87" s="63">
        <v>1</v>
      </c>
      <c r="F87" s="66">
        <v>0</v>
      </c>
    </row>
    <row r="88" spans="1:6" ht="22.5">
      <c r="B88" s="1">
        <v>15.2</v>
      </c>
      <c r="C88" s="2" t="s">
        <v>9</v>
      </c>
      <c r="D88" s="61"/>
      <c r="E88" s="64"/>
      <c r="F88" s="67"/>
    </row>
    <row r="89" spans="1:6">
      <c r="B89" s="1">
        <v>15.2</v>
      </c>
      <c r="C89" s="3" t="s">
        <v>10</v>
      </c>
      <c r="D89" s="61"/>
      <c r="E89" s="64"/>
      <c r="F89" s="67"/>
    </row>
    <row r="90" spans="1:6">
      <c r="B90" s="1">
        <v>15.2</v>
      </c>
      <c r="C90" s="3" t="s">
        <v>11</v>
      </c>
      <c r="D90" s="61"/>
      <c r="E90" s="64"/>
      <c r="F90" s="67"/>
    </row>
    <row r="91" spans="1:6">
      <c r="B91" s="1">
        <v>15.2</v>
      </c>
      <c r="C91" s="2" t="s">
        <v>12</v>
      </c>
      <c r="D91" s="61"/>
      <c r="E91" s="64"/>
      <c r="F91" s="67"/>
    </row>
    <row r="92" spans="1:6">
      <c r="B92" s="1">
        <v>15.2</v>
      </c>
      <c r="C92" s="2" t="s">
        <v>13</v>
      </c>
      <c r="D92" s="62"/>
      <c r="E92" s="65"/>
      <c r="F92" s="68"/>
    </row>
    <row r="93" spans="1:6">
      <c r="A93">
        <v>19</v>
      </c>
      <c r="B93" s="7">
        <v>16</v>
      </c>
      <c r="C93" s="8" t="s">
        <v>14</v>
      </c>
      <c r="D93" s="9"/>
      <c r="E93" s="12"/>
      <c r="F93" s="15"/>
    </row>
    <row r="94" spans="1:6">
      <c r="B94" s="1">
        <v>16.100000000000001</v>
      </c>
      <c r="C94" s="2" t="s">
        <v>55</v>
      </c>
      <c r="D94" s="60" t="s">
        <v>8</v>
      </c>
      <c r="E94" s="63">
        <v>1</v>
      </c>
      <c r="F94" s="66">
        <v>0</v>
      </c>
    </row>
    <row r="95" spans="1:6" ht="22.5">
      <c r="B95" s="1">
        <v>16.2</v>
      </c>
      <c r="C95" s="2" t="s">
        <v>56</v>
      </c>
      <c r="D95" s="61"/>
      <c r="E95" s="64"/>
      <c r="F95" s="67"/>
    </row>
    <row r="96" spans="1:6" ht="22.5">
      <c r="B96" s="1">
        <v>16.3</v>
      </c>
      <c r="C96" s="2" t="s">
        <v>57</v>
      </c>
      <c r="D96" s="61"/>
      <c r="E96" s="64"/>
      <c r="F96" s="67"/>
    </row>
    <row r="97" spans="1:6">
      <c r="B97" s="1">
        <v>16.399999999999999</v>
      </c>
      <c r="C97" s="3" t="s">
        <v>45</v>
      </c>
      <c r="D97" s="61"/>
      <c r="E97" s="64"/>
      <c r="F97" s="67"/>
    </row>
    <row r="98" spans="1:6">
      <c r="B98" s="1">
        <v>16.5</v>
      </c>
      <c r="C98" s="3" t="s">
        <v>19</v>
      </c>
      <c r="D98" s="62"/>
      <c r="E98" s="65"/>
      <c r="F98" s="68"/>
    </row>
    <row r="99" spans="1:6" ht="15" customHeight="1">
      <c r="B99" s="58" t="s">
        <v>58</v>
      </c>
      <c r="C99" s="59"/>
      <c r="D99" s="59"/>
      <c r="E99" s="59"/>
      <c r="F99" s="50"/>
    </row>
    <row r="100" spans="1:6">
      <c r="A100">
        <v>20</v>
      </c>
      <c r="B100" s="7">
        <v>17</v>
      </c>
      <c r="C100" s="8" t="s">
        <v>14</v>
      </c>
      <c r="D100" s="9"/>
      <c r="E100" s="12"/>
      <c r="F100" s="15"/>
    </row>
    <row r="101" spans="1:6" ht="22.5">
      <c r="B101" s="1">
        <v>17.100000000000001</v>
      </c>
      <c r="C101" s="2" t="s">
        <v>59</v>
      </c>
      <c r="D101" s="60" t="s">
        <v>8</v>
      </c>
      <c r="E101" s="63">
        <v>1</v>
      </c>
      <c r="F101" s="66">
        <v>0</v>
      </c>
    </row>
    <row r="102" spans="1:6">
      <c r="B102" s="1">
        <v>17.2</v>
      </c>
      <c r="C102" s="3" t="s">
        <v>10</v>
      </c>
      <c r="D102" s="61"/>
      <c r="E102" s="64"/>
      <c r="F102" s="67"/>
    </row>
    <row r="103" spans="1:6">
      <c r="B103" s="1">
        <v>17.3</v>
      </c>
      <c r="C103" s="2" t="s">
        <v>60</v>
      </c>
      <c r="D103" s="62"/>
      <c r="E103" s="65"/>
      <c r="F103" s="68"/>
    </row>
    <row r="104" spans="1:6" ht="14.45" customHeight="1">
      <c r="B104" s="58" t="s">
        <v>61</v>
      </c>
      <c r="C104" s="59"/>
      <c r="D104" s="59"/>
      <c r="E104" s="59"/>
      <c r="F104" s="50"/>
    </row>
    <row r="105" spans="1:6">
      <c r="A105">
        <v>21</v>
      </c>
      <c r="B105" s="7">
        <v>18</v>
      </c>
      <c r="C105" s="8" t="s">
        <v>6</v>
      </c>
      <c r="D105" s="9"/>
      <c r="E105" s="12"/>
      <c r="F105" s="15"/>
    </row>
    <row r="106" spans="1:6" ht="22.5">
      <c r="B106" s="1">
        <v>18.100000000000001</v>
      </c>
      <c r="C106" s="2" t="s">
        <v>62</v>
      </c>
      <c r="D106" s="60" t="s">
        <v>8</v>
      </c>
      <c r="E106" s="63">
        <v>1</v>
      </c>
      <c r="F106" s="66">
        <v>0</v>
      </c>
    </row>
    <row r="107" spans="1:6">
      <c r="B107" s="1">
        <v>18.2</v>
      </c>
      <c r="C107" s="2" t="s">
        <v>63</v>
      </c>
      <c r="D107" s="61"/>
      <c r="E107" s="64"/>
      <c r="F107" s="67"/>
    </row>
    <row r="108" spans="1:6">
      <c r="B108" s="1">
        <v>18.3</v>
      </c>
      <c r="C108" s="2" t="s">
        <v>64</v>
      </c>
      <c r="D108" s="61"/>
      <c r="E108" s="64"/>
      <c r="F108" s="67"/>
    </row>
    <row r="109" spans="1:6">
      <c r="B109" s="1">
        <v>18.399999999999999</v>
      </c>
      <c r="C109" s="3" t="s">
        <v>10</v>
      </c>
      <c r="D109" s="61"/>
      <c r="E109" s="64"/>
      <c r="F109" s="67"/>
    </row>
    <row r="110" spans="1:6">
      <c r="B110" s="1">
        <v>18.5</v>
      </c>
      <c r="C110" s="3" t="s">
        <v>11</v>
      </c>
      <c r="D110" s="62"/>
      <c r="E110" s="65"/>
      <c r="F110" s="68"/>
    </row>
    <row r="111" spans="1:6" ht="14.45" customHeight="1">
      <c r="B111" s="58" t="s">
        <v>65</v>
      </c>
      <c r="C111" s="59"/>
      <c r="D111" s="59"/>
      <c r="E111" s="59"/>
      <c r="F111" s="50"/>
    </row>
    <row r="112" spans="1:6">
      <c r="A112">
        <v>22</v>
      </c>
      <c r="B112" s="7">
        <v>19</v>
      </c>
      <c r="C112" s="8" t="s">
        <v>6</v>
      </c>
      <c r="D112" s="9"/>
      <c r="E112" s="12"/>
      <c r="F112" s="15"/>
    </row>
    <row r="113" spans="1:6" ht="22.5">
      <c r="B113" s="1">
        <v>19.100000000000001</v>
      </c>
      <c r="C113" s="2" t="s">
        <v>66</v>
      </c>
      <c r="D113" s="60" t="s">
        <v>8</v>
      </c>
      <c r="E113" s="63">
        <v>1</v>
      </c>
      <c r="F113" s="66">
        <v>0</v>
      </c>
    </row>
    <row r="114" spans="1:6">
      <c r="B114" s="1">
        <v>19.2</v>
      </c>
      <c r="C114" s="2" t="s">
        <v>67</v>
      </c>
      <c r="D114" s="61"/>
      <c r="E114" s="64"/>
      <c r="F114" s="67"/>
    </row>
    <row r="115" spans="1:6">
      <c r="B115" s="1">
        <v>19.3</v>
      </c>
      <c r="C115" s="2" t="s">
        <v>64</v>
      </c>
      <c r="D115" s="61"/>
      <c r="E115" s="64"/>
      <c r="F115" s="67"/>
    </row>
    <row r="116" spans="1:6">
      <c r="B116" s="1">
        <v>19.399999999999999</v>
      </c>
      <c r="C116" s="3" t="s">
        <v>10</v>
      </c>
      <c r="D116" s="61"/>
      <c r="E116" s="64"/>
      <c r="F116" s="67"/>
    </row>
    <row r="117" spans="1:6">
      <c r="B117" s="1">
        <v>19.5</v>
      </c>
      <c r="C117" s="3" t="s">
        <v>11</v>
      </c>
      <c r="D117" s="62"/>
      <c r="E117" s="65"/>
      <c r="F117" s="68"/>
    </row>
    <row r="118" spans="1:6" ht="14.45" customHeight="1">
      <c r="B118" s="58" t="s">
        <v>68</v>
      </c>
      <c r="C118" s="59"/>
      <c r="D118" s="59"/>
      <c r="E118" s="59"/>
      <c r="F118" s="50"/>
    </row>
    <row r="119" spans="1:6">
      <c r="A119">
        <v>23</v>
      </c>
      <c r="B119" s="7">
        <v>20</v>
      </c>
      <c r="C119" s="8" t="s">
        <v>6</v>
      </c>
      <c r="D119" s="9"/>
      <c r="E119" s="12"/>
      <c r="F119" s="15"/>
    </row>
    <row r="120" spans="1:6" ht="22.5">
      <c r="B120" s="1">
        <v>20.100000000000001</v>
      </c>
      <c r="C120" s="2" t="s">
        <v>66</v>
      </c>
      <c r="D120" s="60" t="s">
        <v>8</v>
      </c>
      <c r="E120" s="63">
        <v>1</v>
      </c>
      <c r="F120" s="66">
        <v>0</v>
      </c>
    </row>
    <row r="121" spans="1:6">
      <c r="B121" s="1">
        <v>20.2</v>
      </c>
      <c r="C121" s="2" t="s">
        <v>67</v>
      </c>
      <c r="D121" s="61"/>
      <c r="E121" s="64"/>
      <c r="F121" s="67"/>
    </row>
    <row r="122" spans="1:6">
      <c r="B122" s="1">
        <v>20.3</v>
      </c>
      <c r="C122" s="2" t="s">
        <v>64</v>
      </c>
      <c r="D122" s="61"/>
      <c r="E122" s="64"/>
      <c r="F122" s="67"/>
    </row>
    <row r="123" spans="1:6">
      <c r="B123" s="1">
        <v>20.399999999999999</v>
      </c>
      <c r="C123" s="3" t="s">
        <v>10</v>
      </c>
      <c r="D123" s="61"/>
      <c r="E123" s="64"/>
      <c r="F123" s="67"/>
    </row>
    <row r="124" spans="1:6">
      <c r="B124" s="1">
        <v>20.5</v>
      </c>
      <c r="C124" s="3" t="s">
        <v>11</v>
      </c>
      <c r="D124" s="62"/>
      <c r="E124" s="65"/>
      <c r="F124" s="68"/>
    </row>
    <row r="125" spans="1:6" ht="21.6" customHeight="1">
      <c r="A125">
        <v>24</v>
      </c>
      <c r="B125" s="7">
        <v>21</v>
      </c>
      <c r="C125" s="8" t="s">
        <v>14</v>
      </c>
      <c r="D125" s="9"/>
      <c r="E125" s="12"/>
      <c r="F125" s="15"/>
    </row>
    <row r="126" spans="1:6" ht="22.5">
      <c r="B126" s="1">
        <v>21.1</v>
      </c>
      <c r="C126" s="2" t="s">
        <v>52</v>
      </c>
      <c r="D126" s="60" t="s">
        <v>8</v>
      </c>
      <c r="E126" s="63">
        <v>1</v>
      </c>
      <c r="F126" s="66">
        <v>0</v>
      </c>
    </row>
    <row r="127" spans="1:6" ht="22.5">
      <c r="B127" s="1">
        <v>21.2</v>
      </c>
      <c r="C127" s="2" t="s">
        <v>16</v>
      </c>
      <c r="D127" s="61"/>
      <c r="E127" s="64"/>
      <c r="F127" s="67"/>
    </row>
    <row r="128" spans="1:6">
      <c r="B128" s="1">
        <v>21.3</v>
      </c>
      <c r="C128" s="3" t="s">
        <v>18</v>
      </c>
      <c r="D128" s="61"/>
      <c r="E128" s="64"/>
      <c r="F128" s="67"/>
    </row>
    <row r="129" spans="1:6">
      <c r="B129" s="1">
        <v>21.4</v>
      </c>
      <c r="C129" s="3" t="s">
        <v>19</v>
      </c>
      <c r="D129" s="62"/>
      <c r="E129" s="65"/>
      <c r="F129" s="68"/>
    </row>
    <row r="130" spans="1:6" ht="15" customHeight="1">
      <c r="B130" s="58" t="s">
        <v>69</v>
      </c>
      <c r="C130" s="59"/>
      <c r="D130" s="59"/>
      <c r="E130" s="59"/>
      <c r="F130" s="50"/>
    </row>
    <row r="131" spans="1:6">
      <c r="A131">
        <v>25</v>
      </c>
      <c r="B131" s="7">
        <v>22</v>
      </c>
      <c r="C131" s="8" t="s">
        <v>6</v>
      </c>
      <c r="D131" s="9"/>
      <c r="E131" s="12"/>
      <c r="F131" s="15"/>
    </row>
    <row r="132" spans="1:6" ht="22.5">
      <c r="B132" s="1">
        <v>22.1</v>
      </c>
      <c r="C132" s="2" t="s">
        <v>70</v>
      </c>
      <c r="D132" s="60" t="s">
        <v>8</v>
      </c>
      <c r="E132" s="63">
        <v>1</v>
      </c>
      <c r="F132" s="66">
        <v>0</v>
      </c>
    </row>
    <row r="133" spans="1:6">
      <c r="B133" s="1">
        <v>22.2</v>
      </c>
      <c r="C133" s="2" t="s">
        <v>71</v>
      </c>
      <c r="D133" s="61"/>
      <c r="E133" s="64"/>
      <c r="F133" s="67"/>
    </row>
    <row r="134" spans="1:6">
      <c r="B134" s="1">
        <v>22.3</v>
      </c>
      <c r="C134" s="3" t="s">
        <v>45</v>
      </c>
      <c r="D134" s="61"/>
      <c r="E134" s="64"/>
      <c r="F134" s="67"/>
    </row>
    <row r="135" spans="1:6" ht="16.5" customHeight="1">
      <c r="B135" s="1">
        <v>22.4</v>
      </c>
      <c r="C135" s="3" t="s">
        <v>10</v>
      </c>
      <c r="D135" s="61"/>
      <c r="E135" s="64"/>
      <c r="F135" s="67"/>
    </row>
    <row r="136" spans="1:6">
      <c r="B136" s="1">
        <v>22.5</v>
      </c>
      <c r="C136" s="3" t="s">
        <v>11</v>
      </c>
      <c r="D136" s="62"/>
      <c r="E136" s="65"/>
      <c r="F136" s="68"/>
    </row>
    <row r="137" spans="1:6" ht="15" customHeight="1">
      <c r="A137">
        <v>26</v>
      </c>
      <c r="B137" s="75" t="s">
        <v>72</v>
      </c>
      <c r="C137" s="76"/>
      <c r="D137" s="76"/>
      <c r="E137" s="76"/>
      <c r="F137" s="51"/>
    </row>
    <row r="138" spans="1:6" ht="15" customHeight="1">
      <c r="B138" s="7">
        <v>23</v>
      </c>
      <c r="C138" s="8" t="s">
        <v>6</v>
      </c>
      <c r="D138" s="9"/>
      <c r="E138" s="12"/>
      <c r="F138" s="15"/>
    </row>
    <row r="139" spans="1:6" ht="22.5">
      <c r="B139" s="1">
        <v>23.1</v>
      </c>
      <c r="C139" s="18" t="s">
        <v>73</v>
      </c>
      <c r="D139" s="77" t="s">
        <v>8</v>
      </c>
      <c r="E139" s="77">
        <v>1</v>
      </c>
      <c r="F139" s="80">
        <v>0</v>
      </c>
    </row>
    <row r="140" spans="1:6" ht="22.5">
      <c r="B140" s="1">
        <v>23.2</v>
      </c>
      <c r="C140" s="18" t="s">
        <v>74</v>
      </c>
      <c r="D140" s="78"/>
      <c r="E140" s="78"/>
      <c r="F140" s="81"/>
    </row>
    <row r="141" spans="1:6" ht="30.6" customHeight="1">
      <c r="B141" s="1">
        <v>23.3</v>
      </c>
      <c r="C141" s="18" t="s">
        <v>64</v>
      </c>
      <c r="D141" s="78"/>
      <c r="E141" s="78"/>
      <c r="F141" s="81"/>
    </row>
    <row r="142" spans="1:6" ht="15" customHeight="1">
      <c r="B142" s="1">
        <v>23.4</v>
      </c>
      <c r="C142" s="19" t="s">
        <v>10</v>
      </c>
      <c r="D142" s="78"/>
      <c r="E142" s="78"/>
      <c r="F142" s="81"/>
    </row>
    <row r="143" spans="1:6">
      <c r="B143" s="1">
        <v>23.5</v>
      </c>
      <c r="C143" s="19" t="s">
        <v>11</v>
      </c>
      <c r="D143" s="79"/>
      <c r="E143" s="79"/>
      <c r="F143" s="82"/>
    </row>
    <row r="144" spans="1:6">
      <c r="B144" s="75" t="s">
        <v>75</v>
      </c>
      <c r="C144" s="76"/>
      <c r="D144" s="76"/>
      <c r="E144" s="76"/>
      <c r="F144" s="51"/>
    </row>
    <row r="145" spans="2:6">
      <c r="B145" s="7">
        <v>24</v>
      </c>
      <c r="C145" s="8" t="s">
        <v>14</v>
      </c>
      <c r="D145" s="9"/>
      <c r="E145" s="12"/>
      <c r="F145" s="15"/>
    </row>
    <row r="146" spans="2:6">
      <c r="B146" s="1">
        <v>24.1</v>
      </c>
      <c r="C146" s="18" t="s">
        <v>14</v>
      </c>
      <c r="D146" s="77" t="s">
        <v>76</v>
      </c>
      <c r="E146" s="83">
        <v>1</v>
      </c>
      <c r="F146" s="80">
        <v>0</v>
      </c>
    </row>
    <row r="147" spans="2:6">
      <c r="B147" s="1">
        <v>24.2</v>
      </c>
      <c r="C147" s="18" t="s">
        <v>77</v>
      </c>
      <c r="D147" s="78"/>
      <c r="E147" s="84"/>
      <c r="F147" s="81"/>
    </row>
    <row r="148" spans="2:6">
      <c r="B148" s="1">
        <v>24.3</v>
      </c>
      <c r="C148" s="18" t="s">
        <v>45</v>
      </c>
      <c r="D148" s="79"/>
      <c r="E148" s="85"/>
      <c r="F148" s="82"/>
    </row>
    <row r="149" spans="2:6">
      <c r="B149" s="58" t="s">
        <v>78</v>
      </c>
      <c r="C149" s="59"/>
      <c r="D149" s="59"/>
      <c r="E149" s="59"/>
      <c r="F149" s="22"/>
    </row>
    <row r="150" spans="2:6" ht="22.5">
      <c r="B150" s="1">
        <v>25</v>
      </c>
      <c r="C150" s="2" t="s">
        <v>79</v>
      </c>
      <c r="D150" s="4" t="s">
        <v>76</v>
      </c>
      <c r="E150" s="13">
        <v>1</v>
      </c>
      <c r="F150" s="20">
        <v>0</v>
      </c>
    </row>
    <row r="151" spans="2:6" ht="22.5">
      <c r="B151" s="1">
        <v>26</v>
      </c>
      <c r="C151" s="2" t="s">
        <v>80</v>
      </c>
      <c r="D151" s="4" t="s">
        <v>76</v>
      </c>
      <c r="E151" s="13">
        <v>1</v>
      </c>
      <c r="F151" s="20">
        <v>0</v>
      </c>
    </row>
    <row r="152" spans="2:6" ht="22.5">
      <c r="B152" s="1">
        <v>27</v>
      </c>
      <c r="C152" s="2" t="s">
        <v>81</v>
      </c>
      <c r="D152" s="4" t="s">
        <v>76</v>
      </c>
      <c r="E152" s="13">
        <v>1</v>
      </c>
      <c r="F152" s="20">
        <v>0</v>
      </c>
    </row>
    <row r="153" spans="2:6">
      <c r="B153" s="1">
        <v>28</v>
      </c>
      <c r="C153" s="2" t="s">
        <v>82</v>
      </c>
      <c r="D153" s="4" t="s">
        <v>76</v>
      </c>
      <c r="E153" s="13">
        <v>1</v>
      </c>
      <c r="F153" s="20">
        <v>0</v>
      </c>
    </row>
    <row r="154" spans="2:6">
      <c r="B154" s="1">
        <v>29</v>
      </c>
      <c r="C154" s="2" t="s">
        <v>83</v>
      </c>
      <c r="D154" s="4" t="s">
        <v>76</v>
      </c>
      <c r="E154" s="13">
        <v>1</v>
      </c>
      <c r="F154" s="20">
        <v>0</v>
      </c>
    </row>
    <row r="155" spans="2:6">
      <c r="B155" s="1">
        <v>30</v>
      </c>
      <c r="C155" s="17" t="s">
        <v>84</v>
      </c>
      <c r="D155" s="4" t="s">
        <v>76</v>
      </c>
      <c r="E155" s="13">
        <v>1</v>
      </c>
      <c r="F155" s="20">
        <v>0</v>
      </c>
    </row>
    <row r="156" spans="2:6">
      <c r="B156" s="1">
        <v>31</v>
      </c>
      <c r="C156" s="17" t="s">
        <v>85</v>
      </c>
      <c r="D156" s="4" t="s">
        <v>76</v>
      </c>
      <c r="E156" s="13">
        <v>1</v>
      </c>
      <c r="F156" s="20">
        <v>0</v>
      </c>
    </row>
    <row r="157" spans="2:6">
      <c r="B157" s="1">
        <v>32</v>
      </c>
      <c r="C157" s="17" t="s">
        <v>86</v>
      </c>
      <c r="D157" s="4" t="s">
        <v>76</v>
      </c>
      <c r="E157" s="13">
        <v>1</v>
      </c>
      <c r="F157" s="20">
        <v>0</v>
      </c>
    </row>
    <row r="158" spans="2:6">
      <c r="B158" s="1">
        <v>33</v>
      </c>
      <c r="C158" s="17" t="s">
        <v>87</v>
      </c>
      <c r="D158" s="4" t="s">
        <v>76</v>
      </c>
      <c r="E158" s="13">
        <v>1</v>
      </c>
      <c r="F158" s="20">
        <v>0</v>
      </c>
    </row>
    <row r="159" spans="2:6">
      <c r="B159" s="1">
        <v>34</v>
      </c>
      <c r="C159" s="17" t="s">
        <v>88</v>
      </c>
      <c r="D159" s="4" t="s">
        <v>76</v>
      </c>
      <c r="E159" s="13">
        <v>1</v>
      </c>
      <c r="F159" s="20">
        <v>0</v>
      </c>
    </row>
    <row r="160" spans="2:6">
      <c r="B160" s="1">
        <v>35</v>
      </c>
      <c r="C160" s="17" t="s">
        <v>89</v>
      </c>
      <c r="D160" s="4" t="s">
        <v>76</v>
      </c>
      <c r="E160" s="13">
        <v>1</v>
      </c>
      <c r="F160" s="20">
        <v>0</v>
      </c>
    </row>
    <row r="161" spans="2:6">
      <c r="B161" s="1">
        <v>36</v>
      </c>
      <c r="C161" s="17" t="s">
        <v>90</v>
      </c>
      <c r="D161" s="4" t="s">
        <v>76</v>
      </c>
      <c r="E161" s="13">
        <v>1</v>
      </c>
      <c r="F161" s="20">
        <v>0</v>
      </c>
    </row>
    <row r="162" spans="2:6">
      <c r="B162" s="1">
        <v>37</v>
      </c>
      <c r="C162" s="17" t="s">
        <v>91</v>
      </c>
      <c r="D162" s="4" t="s">
        <v>76</v>
      </c>
      <c r="E162" s="13">
        <v>1</v>
      </c>
      <c r="F162" s="20">
        <v>0</v>
      </c>
    </row>
    <row r="163" spans="2:6">
      <c r="B163" s="1">
        <v>38</v>
      </c>
      <c r="C163" s="17" t="s">
        <v>92</v>
      </c>
      <c r="D163" s="4" t="s">
        <v>76</v>
      </c>
      <c r="E163" s="13">
        <v>1</v>
      </c>
      <c r="F163" s="20">
        <v>0</v>
      </c>
    </row>
    <row r="164" spans="2:6">
      <c r="B164" s="1">
        <v>39</v>
      </c>
      <c r="C164" s="17" t="s">
        <v>93</v>
      </c>
      <c r="D164" s="4" t="s">
        <v>76</v>
      </c>
      <c r="E164" s="13">
        <v>1</v>
      </c>
      <c r="F164" s="20">
        <v>0</v>
      </c>
    </row>
    <row r="165" spans="2:6">
      <c r="B165" s="1">
        <v>40</v>
      </c>
      <c r="C165" s="17" t="s">
        <v>94</v>
      </c>
      <c r="D165" s="4" t="s">
        <v>76</v>
      </c>
      <c r="E165" s="13">
        <v>1</v>
      </c>
      <c r="F165" s="20">
        <v>0</v>
      </c>
    </row>
    <row r="166" spans="2:6">
      <c r="B166" s="1">
        <v>41</v>
      </c>
      <c r="C166" s="17" t="s">
        <v>95</v>
      </c>
      <c r="D166" s="4" t="s">
        <v>76</v>
      </c>
      <c r="E166" s="13">
        <v>1</v>
      </c>
      <c r="F166" s="20">
        <v>0</v>
      </c>
    </row>
    <row r="167" spans="2:6">
      <c r="B167" s="1">
        <v>42</v>
      </c>
      <c r="C167" s="17" t="s">
        <v>96</v>
      </c>
      <c r="D167" s="4" t="s">
        <v>76</v>
      </c>
      <c r="E167" s="13">
        <v>1</v>
      </c>
      <c r="F167" s="20">
        <v>0</v>
      </c>
    </row>
    <row r="168" spans="2:6">
      <c r="B168" s="1">
        <v>43</v>
      </c>
      <c r="C168" s="17" t="s">
        <v>97</v>
      </c>
      <c r="D168" s="4" t="s">
        <v>76</v>
      </c>
      <c r="E168" s="13">
        <v>1</v>
      </c>
      <c r="F168" s="20">
        <v>0</v>
      </c>
    </row>
    <row r="169" spans="2:6">
      <c r="B169" s="1">
        <v>44</v>
      </c>
      <c r="C169" s="17" t="s">
        <v>98</v>
      </c>
      <c r="D169" s="4" t="s">
        <v>76</v>
      </c>
      <c r="E169" s="13">
        <v>1</v>
      </c>
      <c r="F169" s="20">
        <v>0</v>
      </c>
    </row>
    <row r="170" spans="2:6">
      <c r="B170" s="1">
        <v>45</v>
      </c>
      <c r="C170" s="17" t="s">
        <v>99</v>
      </c>
      <c r="D170" s="4" t="s">
        <v>76</v>
      </c>
      <c r="E170" s="13">
        <v>1</v>
      </c>
      <c r="F170" s="20">
        <v>0</v>
      </c>
    </row>
    <row r="171" spans="2:6">
      <c r="B171" s="1">
        <v>46</v>
      </c>
      <c r="C171" s="17" t="s">
        <v>100</v>
      </c>
      <c r="D171" s="4" t="s">
        <v>76</v>
      </c>
      <c r="E171" s="13">
        <v>1</v>
      </c>
      <c r="F171" s="20">
        <v>0</v>
      </c>
    </row>
    <row r="172" spans="2:6">
      <c r="B172" s="1">
        <v>47</v>
      </c>
      <c r="C172" s="17" t="s">
        <v>101</v>
      </c>
      <c r="D172" s="4" t="s">
        <v>76</v>
      </c>
      <c r="E172" s="13">
        <v>1</v>
      </c>
      <c r="F172" s="20">
        <v>0</v>
      </c>
    </row>
    <row r="173" spans="2:6">
      <c r="B173" s="1">
        <v>48</v>
      </c>
      <c r="C173" s="17" t="s">
        <v>102</v>
      </c>
      <c r="D173" s="4" t="s">
        <v>76</v>
      </c>
      <c r="E173" s="13">
        <v>1</v>
      </c>
      <c r="F173" s="20">
        <v>0</v>
      </c>
    </row>
    <row r="174" spans="2:6" ht="22.5">
      <c r="B174" s="1">
        <v>49</v>
      </c>
      <c r="C174" s="17" t="s">
        <v>103</v>
      </c>
      <c r="D174" s="4" t="s">
        <v>76</v>
      </c>
      <c r="E174" s="13">
        <v>1</v>
      </c>
      <c r="F174" s="20">
        <v>0</v>
      </c>
    </row>
    <row r="175" spans="2:6" ht="22.5">
      <c r="B175" s="1">
        <v>50</v>
      </c>
      <c r="C175" s="17" t="s">
        <v>104</v>
      </c>
      <c r="D175" s="4" t="s">
        <v>76</v>
      </c>
      <c r="E175" s="13">
        <v>1</v>
      </c>
      <c r="F175" s="20">
        <v>0</v>
      </c>
    </row>
    <row r="176" spans="2:6">
      <c r="B176" s="1">
        <v>51</v>
      </c>
      <c r="C176" s="17" t="s">
        <v>105</v>
      </c>
      <c r="D176" s="4" t="s">
        <v>76</v>
      </c>
      <c r="E176" s="13">
        <v>1</v>
      </c>
      <c r="F176" s="20">
        <v>0</v>
      </c>
    </row>
    <row r="177" spans="2:6">
      <c r="B177" s="1">
        <v>52</v>
      </c>
      <c r="C177" s="17" t="s">
        <v>106</v>
      </c>
      <c r="D177" s="4" t="s">
        <v>76</v>
      </c>
      <c r="E177" s="13">
        <v>1</v>
      </c>
      <c r="F177" s="20">
        <v>0</v>
      </c>
    </row>
    <row r="178" spans="2:6">
      <c r="B178" s="72" t="s">
        <v>107</v>
      </c>
      <c r="C178" s="73"/>
      <c r="D178" s="74"/>
      <c r="E178" s="14"/>
      <c r="F178" s="15">
        <f>SUM(F4:F177)</f>
        <v>0</v>
      </c>
    </row>
    <row r="179" spans="2:6">
      <c r="B179" s="72" t="s">
        <v>108</v>
      </c>
      <c r="C179" s="73"/>
      <c r="D179" s="74"/>
      <c r="E179" s="16">
        <v>0.2</v>
      </c>
      <c r="F179" s="15">
        <f>+F178*0.2</f>
        <v>0</v>
      </c>
    </row>
    <row r="180" spans="2:6">
      <c r="B180" s="72" t="s">
        <v>109</v>
      </c>
      <c r="C180" s="73"/>
      <c r="D180" s="74"/>
      <c r="E180" s="14"/>
      <c r="F180" s="15">
        <f>SUM(F178:F179)</f>
        <v>0</v>
      </c>
    </row>
  </sheetData>
  <autoFilter ref="A1:F170" xr:uid="{00000000-0009-0000-0000-000000000000}"/>
  <mergeCells count="84">
    <mergeCell ref="B2:E2"/>
    <mergeCell ref="D4:D9"/>
    <mergeCell ref="E4:E9"/>
    <mergeCell ref="F4:F9"/>
    <mergeCell ref="D11:D16"/>
    <mergeCell ref="E11:E16"/>
    <mergeCell ref="F11:F16"/>
    <mergeCell ref="B17:E17"/>
    <mergeCell ref="D19:D25"/>
    <mergeCell ref="E19:E25"/>
    <mergeCell ref="F19:F25"/>
    <mergeCell ref="D27:D32"/>
    <mergeCell ref="E27:E32"/>
    <mergeCell ref="F27:F32"/>
    <mergeCell ref="D34:D37"/>
    <mergeCell ref="E34:E37"/>
    <mergeCell ref="F34:F37"/>
    <mergeCell ref="B38:E38"/>
    <mergeCell ref="D40:D45"/>
    <mergeCell ref="E40:E45"/>
    <mergeCell ref="F40:F45"/>
    <mergeCell ref="B48:E48"/>
    <mergeCell ref="D50:D52"/>
    <mergeCell ref="E50:E52"/>
    <mergeCell ref="F50:F52"/>
    <mergeCell ref="D54:D58"/>
    <mergeCell ref="E54:E58"/>
    <mergeCell ref="F54:F58"/>
    <mergeCell ref="B61:E61"/>
    <mergeCell ref="D63:D66"/>
    <mergeCell ref="E63:E66"/>
    <mergeCell ref="F63:F66"/>
    <mergeCell ref="D68:D71"/>
    <mergeCell ref="E68:E71"/>
    <mergeCell ref="F68:F71"/>
    <mergeCell ref="B72:E72"/>
    <mergeCell ref="D74:D79"/>
    <mergeCell ref="E74:E79"/>
    <mergeCell ref="F74:F79"/>
    <mergeCell ref="D81:D84"/>
    <mergeCell ref="E81:E84"/>
    <mergeCell ref="F81:F84"/>
    <mergeCell ref="B85:E85"/>
    <mergeCell ref="D87:D92"/>
    <mergeCell ref="E87:E92"/>
    <mergeCell ref="F87:F92"/>
    <mergeCell ref="D94:D98"/>
    <mergeCell ref="E94:E98"/>
    <mergeCell ref="F94:F98"/>
    <mergeCell ref="D120:D124"/>
    <mergeCell ref="E120:E124"/>
    <mergeCell ref="F120:F124"/>
    <mergeCell ref="B99:E99"/>
    <mergeCell ref="D101:D103"/>
    <mergeCell ref="E101:E103"/>
    <mergeCell ref="F101:F103"/>
    <mergeCell ref="B104:E104"/>
    <mergeCell ref="D106:D110"/>
    <mergeCell ref="E106:E110"/>
    <mergeCell ref="F106:F110"/>
    <mergeCell ref="B111:E111"/>
    <mergeCell ref="D113:D117"/>
    <mergeCell ref="E113:E117"/>
    <mergeCell ref="F113:F117"/>
    <mergeCell ref="B118:E118"/>
    <mergeCell ref="D126:D129"/>
    <mergeCell ref="E126:E129"/>
    <mergeCell ref="F126:F129"/>
    <mergeCell ref="B130:E130"/>
    <mergeCell ref="D132:D136"/>
    <mergeCell ref="E132:E136"/>
    <mergeCell ref="F132:F136"/>
    <mergeCell ref="F139:F143"/>
    <mergeCell ref="B144:E144"/>
    <mergeCell ref="D146:D148"/>
    <mergeCell ref="E146:E148"/>
    <mergeCell ref="F146:F148"/>
    <mergeCell ref="B149:E149"/>
    <mergeCell ref="B178:D178"/>
    <mergeCell ref="B179:D179"/>
    <mergeCell ref="B180:D180"/>
    <mergeCell ref="B137:E137"/>
    <mergeCell ref="D139:D143"/>
    <mergeCell ref="E139:E143"/>
  </mergeCells>
  <pageMargins left="0.16" right="0.22" top="0.18" bottom="0.18" header="0.16" footer="0.16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F07B37-4581-478F-833D-BAB0E9AD7708}">
  <dimension ref="B2:H25"/>
  <sheetViews>
    <sheetView workbookViewId="0">
      <selection activeCell="C47" sqref="C47"/>
    </sheetView>
  </sheetViews>
  <sheetFormatPr defaultColWidth="11.42578125" defaultRowHeight="15"/>
  <cols>
    <col min="3" max="3" width="64.85546875" customWidth="1"/>
  </cols>
  <sheetData>
    <row r="2" spans="2:8">
      <c r="B2" s="91" t="s">
        <v>110</v>
      </c>
      <c r="C2" s="91" t="s">
        <v>111</v>
      </c>
      <c r="D2" s="91" t="s">
        <v>2</v>
      </c>
      <c r="E2" s="91" t="s">
        <v>3</v>
      </c>
      <c r="F2" s="91" t="s">
        <v>112</v>
      </c>
      <c r="G2" s="24" t="s">
        <v>113</v>
      </c>
      <c r="H2" s="94" t="s">
        <v>114</v>
      </c>
    </row>
    <row r="3" spans="2:8">
      <c r="B3" s="92"/>
      <c r="C3" s="92"/>
      <c r="D3" s="92"/>
      <c r="E3" s="92"/>
      <c r="F3" s="92"/>
      <c r="G3" s="25" t="s">
        <v>115</v>
      </c>
      <c r="H3" s="95"/>
    </row>
    <row r="4" spans="2:8" ht="22.5">
      <c r="B4" s="93"/>
      <c r="C4" s="93"/>
      <c r="D4" s="93"/>
      <c r="E4" s="93"/>
      <c r="F4" s="93"/>
      <c r="G4" s="26" t="s">
        <v>116</v>
      </c>
      <c r="H4" s="96"/>
    </row>
    <row r="5" spans="2:8" ht="67.5">
      <c r="B5" s="97" t="s">
        <v>117</v>
      </c>
      <c r="C5" s="27" t="s">
        <v>118</v>
      </c>
      <c r="D5" s="99" t="s">
        <v>119</v>
      </c>
      <c r="E5" s="101"/>
      <c r="F5" s="103"/>
      <c r="G5" s="101"/>
      <c r="H5" s="89">
        <v>0</v>
      </c>
    </row>
    <row r="6" spans="2:8">
      <c r="B6" s="98"/>
      <c r="C6" s="28"/>
      <c r="D6" s="100"/>
      <c r="E6" s="102"/>
      <c r="F6" s="104"/>
      <c r="G6" s="102"/>
      <c r="H6" s="90"/>
    </row>
    <row r="7" spans="2:8">
      <c r="B7" s="29" t="s">
        <v>120</v>
      </c>
      <c r="C7" s="30" t="s">
        <v>121</v>
      </c>
      <c r="D7" s="30" t="s">
        <v>122</v>
      </c>
      <c r="E7" s="29" t="s">
        <v>123</v>
      </c>
      <c r="F7" s="30" t="s">
        <v>124</v>
      </c>
      <c r="G7" s="29" t="s">
        <v>125</v>
      </c>
      <c r="H7" s="31" t="s">
        <v>126</v>
      </c>
    </row>
    <row r="8" spans="2:8">
      <c r="B8" s="32"/>
      <c r="C8" s="33" t="s">
        <v>127</v>
      </c>
      <c r="D8" s="33" t="s">
        <v>128</v>
      </c>
      <c r="E8" s="34">
        <v>1</v>
      </c>
      <c r="F8" s="34">
        <v>0</v>
      </c>
      <c r="G8" s="34">
        <v>1</v>
      </c>
      <c r="H8" s="34">
        <v>0</v>
      </c>
    </row>
    <row r="9" spans="2:8">
      <c r="B9" s="32"/>
      <c r="C9" s="33" t="s">
        <v>129</v>
      </c>
      <c r="D9" s="33"/>
      <c r="E9" s="35"/>
      <c r="F9" s="36"/>
      <c r="G9" s="35"/>
      <c r="H9" s="34">
        <v>0</v>
      </c>
    </row>
    <row r="10" spans="2:8">
      <c r="B10" s="32"/>
      <c r="C10" s="33"/>
      <c r="D10" s="33"/>
      <c r="E10" s="35"/>
      <c r="F10" s="36"/>
      <c r="G10" s="35"/>
      <c r="H10" s="34">
        <v>0</v>
      </c>
    </row>
    <row r="11" spans="2:8">
      <c r="B11" s="32"/>
      <c r="C11" s="37"/>
      <c r="D11" s="105" t="s">
        <v>130</v>
      </c>
      <c r="E11" s="106"/>
      <c r="F11" s="106"/>
      <c r="G11" s="106"/>
      <c r="H11" s="38">
        <v>0</v>
      </c>
    </row>
    <row r="12" spans="2:8">
      <c r="B12" s="29" t="s">
        <v>120</v>
      </c>
      <c r="C12" s="30" t="s">
        <v>131</v>
      </c>
      <c r="D12" s="30" t="s">
        <v>122</v>
      </c>
      <c r="E12" s="39" t="s">
        <v>123</v>
      </c>
      <c r="F12" s="30" t="s">
        <v>124</v>
      </c>
      <c r="G12" s="29" t="s">
        <v>125</v>
      </c>
      <c r="H12" s="30" t="s">
        <v>126</v>
      </c>
    </row>
    <row r="13" spans="2:8" ht="25.5">
      <c r="B13" s="32"/>
      <c r="C13" s="46" t="s">
        <v>132</v>
      </c>
      <c r="D13" s="33" t="s">
        <v>128</v>
      </c>
      <c r="E13" s="35">
        <v>1</v>
      </c>
      <c r="F13" s="36"/>
      <c r="G13" s="35">
        <v>1</v>
      </c>
      <c r="H13" s="34">
        <v>0</v>
      </c>
    </row>
    <row r="14" spans="2:8">
      <c r="B14" s="32"/>
      <c r="C14" s="33"/>
      <c r="D14" s="40"/>
      <c r="E14" s="41"/>
      <c r="F14" s="42"/>
      <c r="G14" s="41"/>
      <c r="H14" s="34">
        <v>0</v>
      </c>
    </row>
    <row r="15" spans="2:8">
      <c r="B15" s="32"/>
      <c r="C15" s="37"/>
      <c r="D15" s="105" t="s">
        <v>133</v>
      </c>
      <c r="E15" s="106"/>
      <c r="F15" s="106"/>
      <c r="G15" s="106"/>
      <c r="H15" s="38">
        <v>0</v>
      </c>
    </row>
    <row r="16" spans="2:8">
      <c r="B16" s="29" t="s">
        <v>120</v>
      </c>
      <c r="C16" s="30" t="s">
        <v>134</v>
      </c>
      <c r="D16" s="30" t="s">
        <v>122</v>
      </c>
      <c r="E16" s="39" t="s">
        <v>123</v>
      </c>
      <c r="F16" s="30" t="s">
        <v>124</v>
      </c>
      <c r="G16" s="29" t="s">
        <v>125</v>
      </c>
      <c r="H16" s="30" t="s">
        <v>126</v>
      </c>
    </row>
    <row r="17" spans="2:8">
      <c r="B17" s="32"/>
      <c r="C17" s="33" t="s">
        <v>134</v>
      </c>
      <c r="D17" s="33" t="s">
        <v>135</v>
      </c>
      <c r="E17" s="43">
        <v>0.1</v>
      </c>
      <c r="F17" s="36">
        <v>0</v>
      </c>
      <c r="G17" s="44">
        <v>1</v>
      </c>
      <c r="H17" s="34">
        <v>0</v>
      </c>
    </row>
    <row r="18" spans="2:8">
      <c r="B18" s="32"/>
      <c r="C18" s="37"/>
      <c r="D18" s="105" t="s">
        <v>136</v>
      </c>
      <c r="E18" s="106"/>
      <c r="F18" s="106"/>
      <c r="G18" s="106"/>
      <c r="H18" s="38">
        <v>0</v>
      </c>
    </row>
    <row r="19" spans="2:8">
      <c r="B19" s="29" t="s">
        <v>120</v>
      </c>
      <c r="C19" s="30" t="s">
        <v>137</v>
      </c>
      <c r="D19" s="30" t="s">
        <v>122</v>
      </c>
      <c r="E19" s="39" t="s">
        <v>123</v>
      </c>
      <c r="F19" s="30" t="s">
        <v>124</v>
      </c>
      <c r="G19" s="29" t="s">
        <v>125</v>
      </c>
      <c r="H19" s="30" t="s">
        <v>126</v>
      </c>
    </row>
    <row r="20" spans="2:8">
      <c r="B20" s="32"/>
      <c r="C20" s="40" t="s">
        <v>138</v>
      </c>
      <c r="D20" s="40" t="s">
        <v>139</v>
      </c>
      <c r="E20" s="41">
        <v>0.1</v>
      </c>
      <c r="F20" s="36">
        <v>0</v>
      </c>
      <c r="G20" s="41">
        <v>1</v>
      </c>
      <c r="H20" s="34">
        <v>0</v>
      </c>
    </row>
    <row r="21" spans="2:8">
      <c r="B21" s="32"/>
      <c r="C21" s="40" t="s">
        <v>140</v>
      </c>
      <c r="D21" s="33" t="s">
        <v>139</v>
      </c>
      <c r="E21" s="35">
        <v>0.1</v>
      </c>
      <c r="F21" s="36">
        <v>0</v>
      </c>
      <c r="G21" s="35">
        <v>1</v>
      </c>
      <c r="H21" s="34">
        <v>0</v>
      </c>
    </row>
    <row r="22" spans="2:8">
      <c r="B22" s="32"/>
      <c r="C22" s="37"/>
      <c r="D22" s="105" t="s">
        <v>141</v>
      </c>
      <c r="E22" s="106"/>
      <c r="F22" s="106"/>
      <c r="G22" s="106"/>
      <c r="H22" s="38">
        <v>0</v>
      </c>
    </row>
    <row r="23" spans="2:8">
      <c r="B23" s="29" t="s">
        <v>120</v>
      </c>
      <c r="C23" s="30" t="s">
        <v>142</v>
      </c>
      <c r="D23" s="30" t="s">
        <v>122</v>
      </c>
      <c r="E23" s="39" t="s">
        <v>123</v>
      </c>
      <c r="F23" s="30" t="s">
        <v>124</v>
      </c>
      <c r="G23" s="29" t="s">
        <v>125</v>
      </c>
      <c r="H23" s="30" t="s">
        <v>126</v>
      </c>
    </row>
    <row r="24" spans="2:8">
      <c r="B24" s="32"/>
      <c r="C24" s="40" t="s">
        <v>143</v>
      </c>
      <c r="D24" s="33" t="s">
        <v>128</v>
      </c>
      <c r="E24" s="35">
        <v>0.1</v>
      </c>
      <c r="F24" s="33">
        <v>0</v>
      </c>
      <c r="G24" s="44"/>
      <c r="H24" s="34">
        <v>0</v>
      </c>
    </row>
    <row r="25" spans="2:8">
      <c r="B25" s="45"/>
      <c r="C25" s="45"/>
      <c r="D25" s="105" t="s">
        <v>144</v>
      </c>
      <c r="E25" s="106"/>
      <c r="F25" s="106"/>
      <c r="G25" s="106"/>
      <c r="H25" s="38">
        <v>0</v>
      </c>
    </row>
  </sheetData>
  <mergeCells count="17">
    <mergeCell ref="D11:G11"/>
    <mergeCell ref="D15:G15"/>
    <mergeCell ref="D18:G18"/>
    <mergeCell ref="D22:G22"/>
    <mergeCell ref="D25:G25"/>
    <mergeCell ref="H5:H6"/>
    <mergeCell ref="B2:B4"/>
    <mergeCell ref="C2:C4"/>
    <mergeCell ref="D2:D4"/>
    <mergeCell ref="E2:E4"/>
    <mergeCell ref="F2:F4"/>
    <mergeCell ref="H2:H4"/>
    <mergeCell ref="B5:B6"/>
    <mergeCell ref="D5:D6"/>
    <mergeCell ref="E5:E6"/>
    <mergeCell ref="F5:F6"/>
    <mergeCell ref="G5:G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33751C-C128-47C4-BD55-33D955D6B224}">
  <dimension ref="A1:L180"/>
  <sheetViews>
    <sheetView tabSelected="1" topLeftCell="A130" zoomScale="115" zoomScaleNormal="115" workbookViewId="0">
      <selection activeCell="C146" sqref="C146"/>
    </sheetView>
  </sheetViews>
  <sheetFormatPr defaultColWidth="9.140625" defaultRowHeight="15"/>
  <cols>
    <col min="1" max="1" width="10.28515625" customWidth="1"/>
    <col min="2" max="2" width="17.85546875" customWidth="1"/>
    <col min="3" max="3" width="63.42578125" customWidth="1"/>
    <col min="4" max="4" width="14.28515625" bestFit="1" customWidth="1"/>
    <col min="5" max="8" width="12.5703125" style="11" customWidth="1"/>
    <col min="9" max="9" width="15.42578125" style="23" bestFit="1" customWidth="1"/>
    <col min="11" max="11" width="26.42578125" customWidth="1"/>
  </cols>
  <sheetData>
    <row r="1" spans="1:11" ht="25.5">
      <c r="B1" s="5" t="s">
        <v>0</v>
      </c>
      <c r="C1" s="6" t="s">
        <v>1</v>
      </c>
      <c r="D1" s="5" t="s">
        <v>2</v>
      </c>
      <c r="E1" s="5" t="s">
        <v>3</v>
      </c>
      <c r="F1" s="52" t="s">
        <v>145</v>
      </c>
      <c r="G1" s="52" t="s">
        <v>146</v>
      </c>
      <c r="H1" s="52" t="s">
        <v>147</v>
      </c>
      <c r="I1" s="5" t="s">
        <v>148</v>
      </c>
    </row>
    <row r="2" spans="1:11" ht="29.45" customHeight="1">
      <c r="B2" s="58" t="s">
        <v>5</v>
      </c>
      <c r="C2" s="59"/>
      <c r="D2" s="59"/>
      <c r="E2" s="59"/>
      <c r="F2" s="47"/>
      <c r="G2" s="47"/>
      <c r="H2" s="47"/>
      <c r="I2" s="21"/>
    </row>
    <row r="3" spans="1:11">
      <c r="A3">
        <v>4</v>
      </c>
      <c r="B3" s="7">
        <v>1</v>
      </c>
      <c r="C3" s="8" t="s">
        <v>6</v>
      </c>
      <c r="D3" s="9"/>
      <c r="E3" s="12"/>
      <c r="F3" s="52"/>
      <c r="G3" s="52"/>
      <c r="H3" s="52"/>
      <c r="I3" s="15"/>
    </row>
    <row r="4" spans="1:11" ht="22.5">
      <c r="B4" s="1">
        <f>+B3+0.1</f>
        <v>1.1000000000000001</v>
      </c>
      <c r="C4" s="2" t="s">
        <v>7</v>
      </c>
      <c r="D4" s="60" t="s">
        <v>8</v>
      </c>
      <c r="E4" s="63">
        <v>1</v>
      </c>
      <c r="F4" s="69">
        <v>347366.0003478257</v>
      </c>
      <c r="G4" s="69">
        <v>274734.92754782579</v>
      </c>
      <c r="H4" s="69">
        <v>325260.89123478223</v>
      </c>
      <c r="I4" s="66">
        <v>315787.27304347791</v>
      </c>
      <c r="K4" s="54"/>
    </row>
    <row r="5" spans="1:11" ht="22.5">
      <c r="B5" s="1">
        <f t="shared" ref="B5:B16" si="0">+B4+0.1</f>
        <v>1.2000000000000002</v>
      </c>
      <c r="C5" s="2" t="s">
        <v>9</v>
      </c>
      <c r="D5" s="61"/>
      <c r="E5" s="64"/>
      <c r="F5" s="70"/>
      <c r="G5" s="70"/>
      <c r="H5" s="70"/>
      <c r="I5" s="67"/>
    </row>
    <row r="6" spans="1:11">
      <c r="B6" s="1">
        <f t="shared" si="0"/>
        <v>1.3000000000000003</v>
      </c>
      <c r="C6" s="3" t="s">
        <v>10</v>
      </c>
      <c r="D6" s="61"/>
      <c r="E6" s="64"/>
      <c r="F6" s="70"/>
      <c r="G6" s="70"/>
      <c r="H6" s="70"/>
      <c r="I6" s="67"/>
    </row>
    <row r="7" spans="1:11">
      <c r="B7" s="1">
        <f t="shared" si="0"/>
        <v>1.4000000000000004</v>
      </c>
      <c r="C7" s="3" t="s">
        <v>11</v>
      </c>
      <c r="D7" s="61"/>
      <c r="E7" s="64"/>
      <c r="F7" s="70"/>
      <c r="G7" s="70"/>
      <c r="H7" s="70"/>
      <c r="I7" s="67"/>
      <c r="K7" s="54"/>
    </row>
    <row r="8" spans="1:11">
      <c r="B8" s="1">
        <f t="shared" si="0"/>
        <v>1.5000000000000004</v>
      </c>
      <c r="C8" s="2" t="s">
        <v>12</v>
      </c>
      <c r="D8" s="61"/>
      <c r="E8" s="64"/>
      <c r="F8" s="70"/>
      <c r="G8" s="70"/>
      <c r="H8" s="70"/>
      <c r="I8" s="67"/>
    </row>
    <row r="9" spans="1:11">
      <c r="B9" s="1">
        <f t="shared" si="0"/>
        <v>1.6000000000000005</v>
      </c>
      <c r="C9" s="3" t="s">
        <v>13</v>
      </c>
      <c r="D9" s="62"/>
      <c r="E9" s="65"/>
      <c r="F9" s="71"/>
      <c r="G9" s="71"/>
      <c r="H9" s="71"/>
      <c r="I9" s="68"/>
    </row>
    <row r="10" spans="1:11">
      <c r="A10">
        <v>5</v>
      </c>
      <c r="B10" s="7">
        <v>2</v>
      </c>
      <c r="C10" s="8" t="s">
        <v>14</v>
      </c>
      <c r="D10" s="9"/>
      <c r="E10" s="12"/>
      <c r="F10" s="12"/>
      <c r="G10" s="12"/>
      <c r="H10" s="12"/>
      <c r="I10" s="15"/>
    </row>
    <row r="11" spans="1:11" ht="22.5">
      <c r="B11" s="1">
        <f t="shared" si="0"/>
        <v>2.1</v>
      </c>
      <c r="C11" s="2" t="s">
        <v>15</v>
      </c>
      <c r="D11" s="60" t="s">
        <v>8</v>
      </c>
      <c r="E11" s="63">
        <v>1</v>
      </c>
      <c r="F11" s="69">
        <v>185261.86685217445</v>
      </c>
      <c r="G11" s="69">
        <v>146525.29469217433</v>
      </c>
      <c r="H11" s="69">
        <v>173472.47532521788</v>
      </c>
      <c r="I11" s="66">
        <v>168419.87895652221</v>
      </c>
    </row>
    <row r="12" spans="1:11" ht="22.5">
      <c r="B12" s="1">
        <f t="shared" si="0"/>
        <v>2.2000000000000002</v>
      </c>
      <c r="C12" s="2" t="s">
        <v>16</v>
      </c>
      <c r="D12" s="61"/>
      <c r="E12" s="64"/>
      <c r="F12" s="70"/>
      <c r="G12" s="70"/>
      <c r="H12" s="70"/>
      <c r="I12" s="67"/>
    </row>
    <row r="13" spans="1:11">
      <c r="B13" s="1">
        <f t="shared" si="0"/>
        <v>2.3000000000000003</v>
      </c>
      <c r="C13" s="3" t="s">
        <v>17</v>
      </c>
      <c r="D13" s="61"/>
      <c r="E13" s="64"/>
      <c r="F13" s="70"/>
      <c r="G13" s="70"/>
      <c r="H13" s="70"/>
      <c r="I13" s="67"/>
    </row>
    <row r="14" spans="1:11">
      <c r="B14" s="1">
        <f t="shared" si="0"/>
        <v>2.4000000000000004</v>
      </c>
      <c r="C14" s="3" t="s">
        <v>11</v>
      </c>
      <c r="D14" s="61"/>
      <c r="E14" s="64"/>
      <c r="F14" s="70"/>
      <c r="G14" s="70"/>
      <c r="H14" s="70"/>
      <c r="I14" s="67"/>
    </row>
    <row r="15" spans="1:11">
      <c r="B15" s="1">
        <f t="shared" si="0"/>
        <v>2.5000000000000004</v>
      </c>
      <c r="C15" s="3" t="s">
        <v>18</v>
      </c>
      <c r="D15" s="61"/>
      <c r="E15" s="64"/>
      <c r="F15" s="70"/>
      <c r="G15" s="70"/>
      <c r="H15" s="70"/>
      <c r="I15" s="67"/>
    </row>
    <row r="16" spans="1:11">
      <c r="B16" s="1">
        <f t="shared" si="0"/>
        <v>2.6000000000000005</v>
      </c>
      <c r="C16" s="3" t="s">
        <v>19</v>
      </c>
      <c r="D16" s="62"/>
      <c r="E16" s="65"/>
      <c r="F16" s="71"/>
      <c r="G16" s="71"/>
      <c r="H16" s="71"/>
      <c r="I16" s="68"/>
    </row>
    <row r="17" spans="1:9" ht="28.9" customHeight="1">
      <c r="B17" s="58" t="s">
        <v>20</v>
      </c>
      <c r="C17" s="59"/>
      <c r="D17" s="59"/>
      <c r="E17" s="59"/>
      <c r="F17" s="47"/>
      <c r="G17" s="47"/>
      <c r="H17" s="47"/>
      <c r="I17" s="50"/>
    </row>
    <row r="18" spans="1:9">
      <c r="A18">
        <v>6</v>
      </c>
      <c r="B18" s="7">
        <v>3</v>
      </c>
      <c r="C18" s="8" t="s">
        <v>6</v>
      </c>
      <c r="D18" s="9"/>
      <c r="E18" s="12"/>
      <c r="F18" s="12"/>
      <c r="G18" s="12"/>
      <c r="H18" s="12"/>
      <c r="I18" s="15"/>
    </row>
    <row r="19" spans="1:9" ht="22.5">
      <c r="B19" s="1">
        <f t="shared" ref="B19:B37" si="1">+B18+0.1</f>
        <v>3.1</v>
      </c>
      <c r="C19" s="2" t="s">
        <v>21</v>
      </c>
      <c r="D19" s="60" t="s">
        <v>8</v>
      </c>
      <c r="E19" s="63">
        <v>1</v>
      </c>
      <c r="F19" s="69">
        <v>347366.0003478257</v>
      </c>
      <c r="G19" s="69">
        <v>274734.92754782579</v>
      </c>
      <c r="H19" s="69">
        <v>325260.89123478223</v>
      </c>
      <c r="I19" s="66">
        <v>315787.27304347791</v>
      </c>
    </row>
    <row r="20" spans="1:9" ht="22.5">
      <c r="B20" s="1">
        <f t="shared" si="1"/>
        <v>3.2</v>
      </c>
      <c r="C20" s="2" t="s">
        <v>9</v>
      </c>
      <c r="D20" s="61"/>
      <c r="E20" s="64"/>
      <c r="F20" s="70"/>
      <c r="G20" s="70"/>
      <c r="H20" s="70"/>
      <c r="I20" s="67"/>
    </row>
    <row r="21" spans="1:9">
      <c r="B21" s="1">
        <f t="shared" si="1"/>
        <v>3.3000000000000003</v>
      </c>
      <c r="C21" s="3" t="s">
        <v>10</v>
      </c>
      <c r="D21" s="61"/>
      <c r="E21" s="64"/>
      <c r="F21" s="70"/>
      <c r="G21" s="70"/>
      <c r="H21" s="70"/>
      <c r="I21" s="67"/>
    </row>
    <row r="22" spans="1:9">
      <c r="B22" s="1">
        <f t="shared" si="1"/>
        <v>3.4000000000000004</v>
      </c>
      <c r="C22" s="3" t="s">
        <v>11</v>
      </c>
      <c r="D22" s="61"/>
      <c r="E22" s="64"/>
      <c r="F22" s="70"/>
      <c r="G22" s="70"/>
      <c r="H22" s="70"/>
      <c r="I22" s="67"/>
    </row>
    <row r="23" spans="1:9">
      <c r="B23" s="1">
        <f t="shared" si="1"/>
        <v>3.5000000000000004</v>
      </c>
      <c r="C23" s="2" t="s">
        <v>12</v>
      </c>
      <c r="D23" s="61"/>
      <c r="E23" s="64"/>
      <c r="F23" s="70"/>
      <c r="G23" s="70"/>
      <c r="H23" s="70"/>
      <c r="I23" s="67"/>
    </row>
    <row r="24" spans="1:9">
      <c r="B24" s="1">
        <f t="shared" si="1"/>
        <v>3.6000000000000005</v>
      </c>
      <c r="C24" s="2" t="s">
        <v>13</v>
      </c>
      <c r="D24" s="61"/>
      <c r="E24" s="64"/>
      <c r="F24" s="70"/>
      <c r="G24" s="70"/>
      <c r="H24" s="70"/>
      <c r="I24" s="67"/>
    </row>
    <row r="25" spans="1:9">
      <c r="B25" s="1">
        <f t="shared" si="1"/>
        <v>3.7000000000000006</v>
      </c>
      <c r="C25" s="3" t="s">
        <v>22</v>
      </c>
      <c r="D25" s="62"/>
      <c r="E25" s="65"/>
      <c r="F25" s="71"/>
      <c r="G25" s="71"/>
      <c r="H25" s="71"/>
      <c r="I25" s="68"/>
    </row>
    <row r="26" spans="1:9">
      <c r="A26">
        <v>7</v>
      </c>
      <c r="B26" s="7">
        <v>4</v>
      </c>
      <c r="C26" s="8" t="s">
        <v>14</v>
      </c>
      <c r="D26" s="9"/>
      <c r="E26" s="12"/>
      <c r="F26" s="12"/>
      <c r="G26" s="12"/>
      <c r="H26" s="12"/>
      <c r="I26" s="15"/>
    </row>
    <row r="27" spans="1:9" ht="22.5">
      <c r="B27" s="1">
        <f t="shared" si="1"/>
        <v>4.0999999999999996</v>
      </c>
      <c r="C27" s="2" t="s">
        <v>23</v>
      </c>
      <c r="D27" s="60" t="s">
        <v>8</v>
      </c>
      <c r="E27" s="63">
        <v>1</v>
      </c>
      <c r="F27" s="69">
        <v>347366.0003478257</v>
      </c>
      <c r="G27" s="69">
        <v>274734.92754782579</v>
      </c>
      <c r="H27" s="69">
        <v>325260.89123478223</v>
      </c>
      <c r="I27" s="66">
        <v>315787.27304347791</v>
      </c>
    </row>
    <row r="28" spans="1:9" ht="22.5">
      <c r="B28" s="1">
        <f t="shared" si="1"/>
        <v>4.1999999999999993</v>
      </c>
      <c r="C28" s="2" t="s">
        <v>16</v>
      </c>
      <c r="D28" s="61"/>
      <c r="E28" s="64"/>
      <c r="F28" s="70"/>
      <c r="G28" s="70"/>
      <c r="H28" s="70"/>
      <c r="I28" s="67"/>
    </row>
    <row r="29" spans="1:9">
      <c r="B29" s="1">
        <f t="shared" si="1"/>
        <v>4.2999999999999989</v>
      </c>
      <c r="C29" s="3" t="s">
        <v>17</v>
      </c>
      <c r="D29" s="61"/>
      <c r="E29" s="64"/>
      <c r="F29" s="70"/>
      <c r="G29" s="70"/>
      <c r="H29" s="70"/>
      <c r="I29" s="67"/>
    </row>
    <row r="30" spans="1:9">
      <c r="B30" s="1">
        <f t="shared" si="1"/>
        <v>4.3999999999999986</v>
      </c>
      <c r="C30" s="3" t="s">
        <v>11</v>
      </c>
      <c r="D30" s="61"/>
      <c r="E30" s="64"/>
      <c r="F30" s="70"/>
      <c r="G30" s="70"/>
      <c r="H30" s="70"/>
      <c r="I30" s="67"/>
    </row>
    <row r="31" spans="1:9">
      <c r="B31" s="1">
        <f t="shared" si="1"/>
        <v>4.4999999999999982</v>
      </c>
      <c r="C31" s="3" t="s">
        <v>18</v>
      </c>
      <c r="D31" s="61"/>
      <c r="E31" s="64"/>
      <c r="F31" s="70"/>
      <c r="G31" s="70"/>
      <c r="H31" s="70"/>
      <c r="I31" s="67"/>
    </row>
    <row r="32" spans="1:9">
      <c r="B32" s="1">
        <f t="shared" si="1"/>
        <v>4.5999999999999979</v>
      </c>
      <c r="C32" s="3" t="s">
        <v>19</v>
      </c>
      <c r="D32" s="62"/>
      <c r="E32" s="65"/>
      <c r="F32" s="71"/>
      <c r="G32" s="71"/>
      <c r="H32" s="71"/>
      <c r="I32" s="68"/>
    </row>
    <row r="33" spans="1:9">
      <c r="A33">
        <v>8</v>
      </c>
      <c r="B33" s="7">
        <v>5</v>
      </c>
      <c r="C33" s="8" t="s">
        <v>24</v>
      </c>
      <c r="D33" s="9"/>
      <c r="E33" s="12"/>
      <c r="F33" s="12"/>
      <c r="G33" s="12"/>
      <c r="H33" s="12"/>
      <c r="I33" s="15"/>
    </row>
    <row r="34" spans="1:9">
      <c r="B34" s="1">
        <f t="shared" si="1"/>
        <v>5.0999999999999996</v>
      </c>
      <c r="C34" s="3" t="s">
        <v>25</v>
      </c>
      <c r="D34" s="60" t="s">
        <v>8</v>
      </c>
      <c r="E34" s="63">
        <v>1</v>
      </c>
      <c r="F34" s="69">
        <v>347366.0003478257</v>
      </c>
      <c r="G34" s="69">
        <v>274734.92754782579</v>
      </c>
      <c r="H34" s="69">
        <v>325260.89123478223</v>
      </c>
      <c r="I34" s="66">
        <v>315787.27304347791</v>
      </c>
    </row>
    <row r="35" spans="1:9">
      <c r="B35" s="1">
        <f t="shared" si="1"/>
        <v>5.1999999999999993</v>
      </c>
      <c r="C35" s="2" t="s">
        <v>26</v>
      </c>
      <c r="D35" s="61"/>
      <c r="E35" s="64"/>
      <c r="F35" s="70"/>
      <c r="G35" s="70"/>
      <c r="H35" s="70"/>
      <c r="I35" s="67"/>
    </row>
    <row r="36" spans="1:9">
      <c r="B36" s="1">
        <f t="shared" si="1"/>
        <v>5.2999999999999989</v>
      </c>
      <c r="C36" s="2" t="s">
        <v>27</v>
      </c>
      <c r="D36" s="61"/>
      <c r="E36" s="64"/>
      <c r="F36" s="70"/>
      <c r="G36" s="70"/>
      <c r="H36" s="70"/>
      <c r="I36" s="67"/>
    </row>
    <row r="37" spans="1:9">
      <c r="B37" s="1">
        <f t="shared" si="1"/>
        <v>5.3999999999999986</v>
      </c>
      <c r="C37" s="3" t="s">
        <v>28</v>
      </c>
      <c r="D37" s="62"/>
      <c r="E37" s="65"/>
      <c r="F37" s="71"/>
      <c r="G37" s="71"/>
      <c r="H37" s="71"/>
      <c r="I37" s="68"/>
    </row>
    <row r="38" spans="1:9" ht="33" customHeight="1">
      <c r="B38" s="58" t="s">
        <v>29</v>
      </c>
      <c r="C38" s="59"/>
      <c r="D38" s="59"/>
      <c r="E38" s="59"/>
      <c r="F38" s="47"/>
      <c r="G38" s="47"/>
      <c r="H38" s="47"/>
      <c r="I38" s="50"/>
    </row>
    <row r="39" spans="1:9">
      <c r="A39">
        <v>9</v>
      </c>
      <c r="B39" s="7">
        <v>6</v>
      </c>
      <c r="C39" s="8" t="s">
        <v>6</v>
      </c>
      <c r="D39" s="9"/>
      <c r="E39" s="12"/>
      <c r="F39" s="12"/>
      <c r="G39" s="12"/>
      <c r="H39" s="12"/>
      <c r="I39" s="15"/>
    </row>
    <row r="40" spans="1:9" ht="22.5">
      <c r="B40" s="1">
        <f>+B39+0.1</f>
        <v>6.1</v>
      </c>
      <c r="C40" s="2" t="s">
        <v>30</v>
      </c>
      <c r="D40" s="60" t="s">
        <v>8</v>
      </c>
      <c r="E40" s="63">
        <v>1</v>
      </c>
      <c r="F40" s="69">
        <v>347366.0003478257</v>
      </c>
      <c r="G40" s="69">
        <v>274734.92754782579</v>
      </c>
      <c r="H40" s="69">
        <v>325260.89123478223</v>
      </c>
      <c r="I40" s="66">
        <v>315787.27304347791</v>
      </c>
    </row>
    <row r="41" spans="1:9">
      <c r="B41" s="1">
        <f t="shared" ref="B41:B47" si="2">+B40+0.1</f>
        <v>6.1999999999999993</v>
      </c>
      <c r="C41" s="2" t="s">
        <v>31</v>
      </c>
      <c r="D41" s="61"/>
      <c r="E41" s="64"/>
      <c r="F41" s="70"/>
      <c r="G41" s="70"/>
      <c r="H41" s="70"/>
      <c r="I41" s="67"/>
    </row>
    <row r="42" spans="1:9">
      <c r="B42" s="1">
        <f t="shared" si="2"/>
        <v>6.2999999999999989</v>
      </c>
      <c r="C42" s="3" t="s">
        <v>10</v>
      </c>
      <c r="D42" s="61"/>
      <c r="E42" s="64"/>
      <c r="F42" s="70"/>
      <c r="G42" s="70"/>
      <c r="H42" s="70"/>
      <c r="I42" s="67"/>
    </row>
    <row r="43" spans="1:9">
      <c r="B43" s="1">
        <f t="shared" si="2"/>
        <v>6.3999999999999986</v>
      </c>
      <c r="C43" s="3" t="s">
        <v>11</v>
      </c>
      <c r="D43" s="61"/>
      <c r="E43" s="64"/>
      <c r="F43" s="70"/>
      <c r="G43" s="70"/>
      <c r="H43" s="70"/>
      <c r="I43" s="67"/>
    </row>
    <row r="44" spans="1:9">
      <c r="B44" s="1">
        <f t="shared" si="2"/>
        <v>6.4999999999999982</v>
      </c>
      <c r="C44" s="2" t="s">
        <v>32</v>
      </c>
      <c r="D44" s="61"/>
      <c r="E44" s="64"/>
      <c r="F44" s="70"/>
      <c r="G44" s="70"/>
      <c r="H44" s="70"/>
      <c r="I44" s="67"/>
    </row>
    <row r="45" spans="1:9">
      <c r="B45" s="1">
        <f t="shared" si="2"/>
        <v>6.5999999999999979</v>
      </c>
      <c r="C45" s="2" t="s">
        <v>33</v>
      </c>
      <c r="D45" s="62"/>
      <c r="E45" s="65"/>
      <c r="F45" s="71"/>
      <c r="G45" s="71"/>
      <c r="H45" s="71"/>
      <c r="I45" s="68"/>
    </row>
    <row r="46" spans="1:9">
      <c r="A46">
        <v>10</v>
      </c>
      <c r="B46" s="7">
        <v>7</v>
      </c>
      <c r="C46" s="8" t="s">
        <v>14</v>
      </c>
      <c r="D46" s="9"/>
      <c r="E46" s="12"/>
      <c r="F46" s="12"/>
      <c r="G46" s="12"/>
      <c r="H46" s="12"/>
      <c r="I46" s="15"/>
    </row>
    <row r="47" spans="1:9">
      <c r="B47" s="1">
        <f t="shared" si="2"/>
        <v>7.1</v>
      </c>
      <c r="C47" s="2" t="s">
        <v>34</v>
      </c>
      <c r="D47" s="4" t="s">
        <v>8</v>
      </c>
      <c r="E47" s="13">
        <v>1</v>
      </c>
      <c r="F47" s="53">
        <v>185261.86685217445</v>
      </c>
      <c r="G47" s="53">
        <v>146525.29469217433</v>
      </c>
      <c r="H47" s="53">
        <v>173472.47532521788</v>
      </c>
      <c r="I47" s="49">
        <v>168419.87895652221</v>
      </c>
    </row>
    <row r="48" spans="1:9" ht="14.45" customHeight="1">
      <c r="B48" s="58" t="s">
        <v>35</v>
      </c>
      <c r="C48" s="59"/>
      <c r="D48" s="59"/>
      <c r="E48" s="59"/>
      <c r="F48" s="47"/>
      <c r="G48" s="47"/>
      <c r="H48" s="47"/>
      <c r="I48" s="50"/>
    </row>
    <row r="49" spans="1:9">
      <c r="A49">
        <v>11</v>
      </c>
      <c r="B49" s="7">
        <v>8</v>
      </c>
      <c r="C49" s="8" t="s">
        <v>36</v>
      </c>
      <c r="D49" s="9"/>
      <c r="E49" s="12"/>
      <c r="F49" s="12"/>
      <c r="G49" s="12"/>
      <c r="H49" s="12"/>
      <c r="I49" s="15"/>
    </row>
    <row r="50" spans="1:9">
      <c r="B50" s="1">
        <f t="shared" ref="B50:B52" si="3">+B49+0.1</f>
        <v>8.1</v>
      </c>
      <c r="C50" s="2" t="s">
        <v>37</v>
      </c>
      <c r="D50" s="60" t="s">
        <v>8</v>
      </c>
      <c r="E50" s="63">
        <v>1</v>
      </c>
      <c r="F50" s="69">
        <v>347366.0003478257</v>
      </c>
      <c r="G50" s="69">
        <v>274734.92754782579</v>
      </c>
      <c r="H50" s="69">
        <v>325260.89123478223</v>
      </c>
      <c r="I50" s="66">
        <v>315787.27304347791</v>
      </c>
    </row>
    <row r="51" spans="1:9">
      <c r="B51" s="1">
        <f t="shared" si="3"/>
        <v>8.1999999999999993</v>
      </c>
      <c r="C51" s="2" t="s">
        <v>38</v>
      </c>
      <c r="D51" s="61"/>
      <c r="E51" s="64"/>
      <c r="F51" s="70"/>
      <c r="G51" s="70"/>
      <c r="H51" s="70"/>
      <c r="I51" s="67"/>
    </row>
    <row r="52" spans="1:9">
      <c r="B52" s="1">
        <f t="shared" si="3"/>
        <v>8.2999999999999989</v>
      </c>
      <c r="C52" s="3" t="s">
        <v>39</v>
      </c>
      <c r="D52" s="62"/>
      <c r="E52" s="65"/>
      <c r="F52" s="71"/>
      <c r="G52" s="71"/>
      <c r="H52" s="71"/>
      <c r="I52" s="68"/>
    </row>
    <row r="53" spans="1:9">
      <c r="A53">
        <v>12</v>
      </c>
      <c r="B53" s="7">
        <v>9</v>
      </c>
      <c r="C53" s="8" t="s">
        <v>6</v>
      </c>
      <c r="D53" s="9"/>
      <c r="E53" s="12"/>
      <c r="F53" s="12"/>
      <c r="G53" s="12"/>
      <c r="H53" s="12"/>
      <c r="I53" s="15"/>
    </row>
    <row r="54" spans="1:9">
      <c r="B54" s="1">
        <v>9.1</v>
      </c>
      <c r="C54" s="2" t="s">
        <v>40</v>
      </c>
      <c r="D54" s="60" t="s">
        <v>8</v>
      </c>
      <c r="E54" s="63">
        <v>1</v>
      </c>
      <c r="F54" s="69">
        <v>347366.0003478257</v>
      </c>
      <c r="G54" s="69">
        <v>274734.92754782579</v>
      </c>
      <c r="H54" s="69">
        <v>325260.89123478223</v>
      </c>
      <c r="I54" s="66">
        <v>315787.27304347791</v>
      </c>
    </row>
    <row r="55" spans="1:9">
      <c r="B55" s="1">
        <v>9.1999999999999993</v>
      </c>
      <c r="C55" s="3" t="s">
        <v>10</v>
      </c>
      <c r="D55" s="61"/>
      <c r="E55" s="64"/>
      <c r="F55" s="70"/>
      <c r="G55" s="70"/>
      <c r="H55" s="70"/>
      <c r="I55" s="67"/>
    </row>
    <row r="56" spans="1:9">
      <c r="B56" s="1">
        <v>9.3000000000000007</v>
      </c>
      <c r="C56" s="3" t="s">
        <v>11</v>
      </c>
      <c r="D56" s="61"/>
      <c r="E56" s="64"/>
      <c r="F56" s="70"/>
      <c r="G56" s="70"/>
      <c r="H56" s="70"/>
      <c r="I56" s="67"/>
    </row>
    <row r="57" spans="1:9">
      <c r="B57" s="1">
        <v>9.4</v>
      </c>
      <c r="C57" s="2" t="s">
        <v>41</v>
      </c>
      <c r="D57" s="61"/>
      <c r="E57" s="64"/>
      <c r="F57" s="70"/>
      <c r="G57" s="70"/>
      <c r="H57" s="70"/>
      <c r="I57" s="67"/>
    </row>
    <row r="58" spans="1:9">
      <c r="B58" s="1">
        <v>9.5</v>
      </c>
      <c r="C58" s="2" t="s">
        <v>32</v>
      </c>
      <c r="D58" s="62"/>
      <c r="E58" s="65"/>
      <c r="F58" s="71"/>
      <c r="G58" s="71"/>
      <c r="H58" s="71"/>
      <c r="I58" s="68"/>
    </row>
    <row r="59" spans="1:9">
      <c r="A59">
        <v>13</v>
      </c>
      <c r="B59" s="7">
        <v>10</v>
      </c>
      <c r="C59" s="8" t="s">
        <v>14</v>
      </c>
      <c r="D59" s="9"/>
      <c r="E59" s="12"/>
      <c r="F59" s="12"/>
      <c r="G59" s="12"/>
      <c r="H59" s="12"/>
      <c r="I59" s="15"/>
    </row>
    <row r="60" spans="1:9">
      <c r="B60" s="1">
        <v>10.1</v>
      </c>
      <c r="C60" s="2" t="s">
        <v>42</v>
      </c>
      <c r="D60" s="4" t="s">
        <v>8</v>
      </c>
      <c r="E60" s="13">
        <v>1</v>
      </c>
      <c r="F60" s="53">
        <v>185261.86685217445</v>
      </c>
      <c r="G60" s="53">
        <v>146525.29469217433</v>
      </c>
      <c r="H60" s="53">
        <v>173472.47532521788</v>
      </c>
      <c r="I60" s="20">
        <v>168419.87895652221</v>
      </c>
    </row>
    <row r="61" spans="1:9" ht="14.45" customHeight="1">
      <c r="B61" s="58" t="s">
        <v>43</v>
      </c>
      <c r="C61" s="59"/>
      <c r="D61" s="59"/>
      <c r="E61" s="59"/>
      <c r="F61" s="47"/>
      <c r="G61" s="47"/>
      <c r="H61" s="47"/>
      <c r="I61" s="50"/>
    </row>
    <row r="62" spans="1:9">
      <c r="A62">
        <v>14</v>
      </c>
      <c r="B62" s="7">
        <v>11</v>
      </c>
      <c r="C62" s="8" t="s">
        <v>6</v>
      </c>
      <c r="D62" s="9"/>
      <c r="E62" s="12"/>
      <c r="F62" s="12"/>
      <c r="G62" s="12"/>
      <c r="H62" s="12"/>
      <c r="I62" s="15"/>
    </row>
    <row r="63" spans="1:9">
      <c r="B63" s="1">
        <v>11.1</v>
      </c>
      <c r="C63" s="2" t="s">
        <v>44</v>
      </c>
      <c r="D63" s="60" t="s">
        <v>8</v>
      </c>
      <c r="E63" s="63">
        <v>1</v>
      </c>
      <c r="F63" s="69">
        <v>347366.0003478257</v>
      </c>
      <c r="G63" s="69">
        <v>274734.92754782579</v>
      </c>
      <c r="H63" s="69">
        <v>325260.89123478223</v>
      </c>
      <c r="I63" s="66">
        <v>315787.27304347791</v>
      </c>
    </row>
    <row r="64" spans="1:9">
      <c r="B64" s="1">
        <v>11.2</v>
      </c>
      <c r="C64" s="3" t="s">
        <v>10</v>
      </c>
      <c r="D64" s="61"/>
      <c r="E64" s="64"/>
      <c r="F64" s="70"/>
      <c r="G64" s="70"/>
      <c r="H64" s="70"/>
      <c r="I64" s="67"/>
    </row>
    <row r="65" spans="1:9">
      <c r="B65" s="1">
        <v>11.3</v>
      </c>
      <c r="C65" s="3" t="s">
        <v>11</v>
      </c>
      <c r="D65" s="61"/>
      <c r="E65" s="64"/>
      <c r="F65" s="70"/>
      <c r="G65" s="70"/>
      <c r="H65" s="70"/>
      <c r="I65" s="67"/>
    </row>
    <row r="66" spans="1:9">
      <c r="B66" s="1">
        <v>11.4</v>
      </c>
      <c r="C66" s="2" t="s">
        <v>45</v>
      </c>
      <c r="D66" s="62"/>
      <c r="E66" s="65"/>
      <c r="F66" s="71"/>
      <c r="G66" s="71"/>
      <c r="H66" s="71"/>
      <c r="I66" s="68"/>
    </row>
    <row r="67" spans="1:9">
      <c r="A67">
        <v>15</v>
      </c>
      <c r="B67" s="7">
        <v>12</v>
      </c>
      <c r="C67" s="10" t="s">
        <v>14</v>
      </c>
      <c r="D67" s="9"/>
      <c r="E67" s="12"/>
      <c r="F67" s="12"/>
      <c r="G67" s="12"/>
      <c r="H67" s="12"/>
      <c r="I67" s="15"/>
    </row>
    <row r="68" spans="1:9">
      <c r="B68" s="1">
        <v>12.1</v>
      </c>
      <c r="C68" s="2" t="s">
        <v>46</v>
      </c>
      <c r="D68" s="60" t="s">
        <v>8</v>
      </c>
      <c r="E68" s="63">
        <v>1</v>
      </c>
      <c r="F68" s="69">
        <v>347366.0003478257</v>
      </c>
      <c r="G68" s="69">
        <v>274734.92754782579</v>
      </c>
      <c r="H68" s="69">
        <v>325260.89123478223</v>
      </c>
      <c r="I68" s="66">
        <v>315787.27304347791</v>
      </c>
    </row>
    <row r="69" spans="1:9">
      <c r="B69" s="1">
        <v>12.2</v>
      </c>
      <c r="C69" s="2" t="s">
        <v>47</v>
      </c>
      <c r="D69" s="61"/>
      <c r="E69" s="64"/>
      <c r="F69" s="70"/>
      <c r="G69" s="70"/>
      <c r="H69" s="70"/>
      <c r="I69" s="67"/>
    </row>
    <row r="70" spans="1:9">
      <c r="B70" s="1">
        <v>12.3</v>
      </c>
      <c r="C70" s="2" t="s">
        <v>48</v>
      </c>
      <c r="D70" s="61"/>
      <c r="E70" s="64"/>
      <c r="F70" s="70"/>
      <c r="G70" s="70"/>
      <c r="H70" s="70"/>
      <c r="I70" s="67"/>
    </row>
    <row r="71" spans="1:9">
      <c r="B71" s="1">
        <v>12.4</v>
      </c>
      <c r="C71" s="2" t="s">
        <v>49</v>
      </c>
      <c r="D71" s="62"/>
      <c r="E71" s="65"/>
      <c r="F71" s="71"/>
      <c r="G71" s="71"/>
      <c r="H71" s="71"/>
      <c r="I71" s="68"/>
    </row>
    <row r="72" spans="1:9" ht="15" customHeight="1">
      <c r="B72" s="58" t="s">
        <v>50</v>
      </c>
      <c r="C72" s="59"/>
      <c r="D72" s="59"/>
      <c r="E72" s="59"/>
      <c r="F72" s="47"/>
      <c r="G72" s="47"/>
      <c r="H72" s="47"/>
      <c r="I72" s="50"/>
    </row>
    <row r="73" spans="1:9">
      <c r="A73">
        <v>16</v>
      </c>
      <c r="B73" s="7">
        <v>13</v>
      </c>
      <c r="C73" s="8" t="s">
        <v>51</v>
      </c>
      <c r="D73" s="9"/>
      <c r="E73" s="12"/>
      <c r="F73" s="12"/>
      <c r="G73" s="12"/>
      <c r="H73" s="12"/>
      <c r="I73" s="15"/>
    </row>
    <row r="74" spans="1:9" ht="22.5">
      <c r="B74" s="1">
        <v>13.1</v>
      </c>
      <c r="C74" s="2" t="s">
        <v>7</v>
      </c>
      <c r="D74" s="60" t="s">
        <v>8</v>
      </c>
      <c r="E74" s="63">
        <v>1</v>
      </c>
      <c r="F74" s="69">
        <v>347366.0003478257</v>
      </c>
      <c r="G74" s="69">
        <v>274734.92754782579</v>
      </c>
      <c r="H74" s="69">
        <v>325260.89123478223</v>
      </c>
      <c r="I74" s="66">
        <v>315787.27304347791</v>
      </c>
    </row>
    <row r="75" spans="1:9" ht="22.5">
      <c r="B75" s="1">
        <v>13.2</v>
      </c>
      <c r="C75" s="2" t="s">
        <v>9</v>
      </c>
      <c r="D75" s="61"/>
      <c r="E75" s="64"/>
      <c r="F75" s="70"/>
      <c r="G75" s="70"/>
      <c r="H75" s="70"/>
      <c r="I75" s="67"/>
    </row>
    <row r="76" spans="1:9">
      <c r="B76" s="1">
        <v>13.3</v>
      </c>
      <c r="C76" s="3" t="s">
        <v>10</v>
      </c>
      <c r="D76" s="61"/>
      <c r="E76" s="64"/>
      <c r="F76" s="70"/>
      <c r="G76" s="70"/>
      <c r="H76" s="70"/>
      <c r="I76" s="67"/>
    </row>
    <row r="77" spans="1:9">
      <c r="B77" s="1">
        <v>13.4</v>
      </c>
      <c r="C77" s="3" t="s">
        <v>11</v>
      </c>
      <c r="D77" s="61"/>
      <c r="E77" s="64"/>
      <c r="F77" s="70"/>
      <c r="G77" s="70"/>
      <c r="H77" s="70"/>
      <c r="I77" s="67"/>
    </row>
    <row r="78" spans="1:9">
      <c r="B78" s="1">
        <v>13.5</v>
      </c>
      <c r="C78" s="2" t="s">
        <v>12</v>
      </c>
      <c r="D78" s="61"/>
      <c r="E78" s="64"/>
      <c r="F78" s="70"/>
      <c r="G78" s="70"/>
      <c r="H78" s="70"/>
      <c r="I78" s="67"/>
    </row>
    <row r="79" spans="1:9">
      <c r="B79" s="1">
        <v>13.6</v>
      </c>
      <c r="C79" s="2" t="s">
        <v>13</v>
      </c>
      <c r="D79" s="62"/>
      <c r="E79" s="65"/>
      <c r="F79" s="71"/>
      <c r="G79" s="71"/>
      <c r="H79" s="71"/>
      <c r="I79" s="68"/>
    </row>
    <row r="80" spans="1:9">
      <c r="A80">
        <v>17</v>
      </c>
      <c r="B80" s="7">
        <v>14</v>
      </c>
      <c r="C80" s="8" t="s">
        <v>14</v>
      </c>
      <c r="D80" s="9"/>
      <c r="E80" s="12"/>
      <c r="F80" s="12"/>
      <c r="G80" s="12"/>
      <c r="H80" s="12"/>
      <c r="I80" s="15"/>
    </row>
    <row r="81" spans="1:9" ht="22.5">
      <c r="B81" s="1">
        <v>14.1</v>
      </c>
      <c r="C81" s="2" t="s">
        <v>52</v>
      </c>
      <c r="D81" s="60" t="s">
        <v>8</v>
      </c>
      <c r="E81" s="63">
        <v>1</v>
      </c>
      <c r="F81" s="69">
        <v>185261.86685217445</v>
      </c>
      <c r="G81" s="69">
        <v>146525.29469217433</v>
      </c>
      <c r="H81" s="69">
        <v>173472.47532521788</v>
      </c>
      <c r="I81" s="66">
        <v>168419.87895652221</v>
      </c>
    </row>
    <row r="82" spans="1:9" ht="22.5">
      <c r="B82" s="1">
        <v>14.2</v>
      </c>
      <c r="C82" s="2" t="s">
        <v>16</v>
      </c>
      <c r="D82" s="61"/>
      <c r="E82" s="64"/>
      <c r="F82" s="70"/>
      <c r="G82" s="70"/>
      <c r="H82" s="70"/>
      <c r="I82" s="67"/>
    </row>
    <row r="83" spans="1:9">
      <c r="B83" s="1">
        <v>14.3</v>
      </c>
      <c r="C83" s="3" t="s">
        <v>18</v>
      </c>
      <c r="D83" s="61"/>
      <c r="E83" s="64"/>
      <c r="F83" s="70"/>
      <c r="G83" s="70"/>
      <c r="H83" s="70"/>
      <c r="I83" s="67"/>
    </row>
    <row r="84" spans="1:9">
      <c r="B84" s="1">
        <v>14.4</v>
      </c>
      <c r="C84" s="3" t="s">
        <v>19</v>
      </c>
      <c r="D84" s="62"/>
      <c r="E84" s="65"/>
      <c r="F84" s="71"/>
      <c r="G84" s="71"/>
      <c r="H84" s="71"/>
      <c r="I84" s="68"/>
    </row>
    <row r="85" spans="1:9" ht="15" customHeight="1">
      <c r="B85" s="58" t="s">
        <v>53</v>
      </c>
      <c r="C85" s="59"/>
      <c r="D85" s="59"/>
      <c r="E85" s="59"/>
      <c r="F85" s="47"/>
      <c r="G85" s="47"/>
      <c r="H85" s="47"/>
      <c r="I85" s="50"/>
    </row>
    <row r="86" spans="1:9">
      <c r="A86">
        <v>18</v>
      </c>
      <c r="B86" s="7">
        <v>15</v>
      </c>
      <c r="C86" s="8" t="s">
        <v>51</v>
      </c>
      <c r="D86" s="9"/>
      <c r="E86" s="12"/>
      <c r="F86" s="12"/>
      <c r="G86" s="12"/>
      <c r="H86" s="12"/>
      <c r="I86" s="15"/>
    </row>
    <row r="87" spans="1:9" ht="22.5">
      <c r="B87" s="1">
        <v>15.1</v>
      </c>
      <c r="C87" s="2" t="s">
        <v>54</v>
      </c>
      <c r="D87" s="60" t="s">
        <v>8</v>
      </c>
      <c r="E87" s="63">
        <v>1</v>
      </c>
      <c r="F87" s="69">
        <v>347366.0003478257</v>
      </c>
      <c r="G87" s="69">
        <v>274734.92754782579</v>
      </c>
      <c r="H87" s="69">
        <v>325260.89123478223</v>
      </c>
      <c r="I87" s="66">
        <v>315787.27304347791</v>
      </c>
    </row>
    <row r="88" spans="1:9" ht="22.5">
      <c r="B88" s="1">
        <v>15.2</v>
      </c>
      <c r="C88" s="2" t="s">
        <v>9</v>
      </c>
      <c r="D88" s="61"/>
      <c r="E88" s="64"/>
      <c r="F88" s="70"/>
      <c r="G88" s="70"/>
      <c r="H88" s="70"/>
      <c r="I88" s="67"/>
    </row>
    <row r="89" spans="1:9">
      <c r="B89" s="1">
        <v>15.2</v>
      </c>
      <c r="C89" s="3" t="s">
        <v>10</v>
      </c>
      <c r="D89" s="61"/>
      <c r="E89" s="64"/>
      <c r="F89" s="70"/>
      <c r="G89" s="70"/>
      <c r="H89" s="70"/>
      <c r="I89" s="67"/>
    </row>
    <row r="90" spans="1:9">
      <c r="B90" s="1">
        <v>15.2</v>
      </c>
      <c r="C90" s="3" t="s">
        <v>11</v>
      </c>
      <c r="D90" s="61"/>
      <c r="E90" s="64"/>
      <c r="F90" s="70"/>
      <c r="G90" s="70"/>
      <c r="H90" s="70"/>
      <c r="I90" s="67"/>
    </row>
    <row r="91" spans="1:9">
      <c r="B91" s="1">
        <v>15.2</v>
      </c>
      <c r="C91" s="2" t="s">
        <v>12</v>
      </c>
      <c r="D91" s="61"/>
      <c r="E91" s="64"/>
      <c r="F91" s="70"/>
      <c r="G91" s="70"/>
      <c r="H91" s="70"/>
      <c r="I91" s="67"/>
    </row>
    <row r="92" spans="1:9">
      <c r="B92" s="1">
        <v>15.2</v>
      </c>
      <c r="C92" s="2" t="s">
        <v>13</v>
      </c>
      <c r="D92" s="62"/>
      <c r="E92" s="65"/>
      <c r="F92" s="71"/>
      <c r="G92" s="71"/>
      <c r="H92" s="71"/>
      <c r="I92" s="68"/>
    </row>
    <row r="93" spans="1:9">
      <c r="A93">
        <v>19</v>
      </c>
      <c r="B93" s="7">
        <v>16</v>
      </c>
      <c r="C93" s="8" t="s">
        <v>14</v>
      </c>
      <c r="D93" s="9"/>
      <c r="E93" s="12"/>
      <c r="F93" s="12"/>
      <c r="G93" s="12"/>
      <c r="H93" s="12"/>
      <c r="I93" s="15"/>
    </row>
    <row r="94" spans="1:9">
      <c r="B94" s="1">
        <v>16.100000000000001</v>
      </c>
      <c r="C94" s="2" t="s">
        <v>55</v>
      </c>
      <c r="D94" s="60" t="s">
        <v>8</v>
      </c>
      <c r="E94" s="63">
        <v>1</v>
      </c>
      <c r="F94" s="69">
        <v>185261.86685217445</v>
      </c>
      <c r="G94" s="69">
        <v>146525.29469217433</v>
      </c>
      <c r="H94" s="69">
        <v>173472.47532521788</v>
      </c>
      <c r="I94" s="66">
        <v>168419.87895652221</v>
      </c>
    </row>
    <row r="95" spans="1:9" ht="22.5">
      <c r="B95" s="1">
        <v>16.2</v>
      </c>
      <c r="C95" s="2" t="s">
        <v>56</v>
      </c>
      <c r="D95" s="61"/>
      <c r="E95" s="64"/>
      <c r="F95" s="70"/>
      <c r="G95" s="70"/>
      <c r="H95" s="70"/>
      <c r="I95" s="67"/>
    </row>
    <row r="96" spans="1:9" ht="22.5">
      <c r="B96" s="1">
        <v>16.3</v>
      </c>
      <c r="C96" s="2" t="s">
        <v>57</v>
      </c>
      <c r="D96" s="61"/>
      <c r="E96" s="64"/>
      <c r="F96" s="70"/>
      <c r="G96" s="70"/>
      <c r="H96" s="70"/>
      <c r="I96" s="67"/>
    </row>
    <row r="97" spans="1:9">
      <c r="B97" s="1">
        <v>16.399999999999999</v>
      </c>
      <c r="C97" s="3" t="s">
        <v>45</v>
      </c>
      <c r="D97" s="61"/>
      <c r="E97" s="64"/>
      <c r="F97" s="70"/>
      <c r="G97" s="70"/>
      <c r="H97" s="70"/>
      <c r="I97" s="67"/>
    </row>
    <row r="98" spans="1:9">
      <c r="B98" s="1">
        <v>16.5</v>
      </c>
      <c r="C98" s="3" t="s">
        <v>19</v>
      </c>
      <c r="D98" s="62"/>
      <c r="E98" s="65"/>
      <c r="F98" s="71"/>
      <c r="G98" s="71"/>
      <c r="H98" s="71"/>
      <c r="I98" s="68"/>
    </row>
    <row r="99" spans="1:9" ht="15" customHeight="1">
      <c r="B99" s="58" t="s">
        <v>58</v>
      </c>
      <c r="C99" s="59"/>
      <c r="D99" s="59"/>
      <c r="E99" s="59"/>
      <c r="F99" s="47"/>
      <c r="G99" s="47"/>
      <c r="H99" s="47"/>
      <c r="I99" s="50"/>
    </row>
    <row r="100" spans="1:9">
      <c r="A100">
        <v>20</v>
      </c>
      <c r="B100" s="7">
        <v>17</v>
      </c>
      <c r="C100" s="8" t="s">
        <v>14</v>
      </c>
      <c r="D100" s="9"/>
      <c r="E100" s="12"/>
      <c r="F100" s="12"/>
      <c r="G100" s="12"/>
      <c r="H100" s="12"/>
      <c r="I100" s="15"/>
    </row>
    <row r="101" spans="1:9" ht="22.5">
      <c r="B101" s="1">
        <v>17.100000000000001</v>
      </c>
      <c r="C101" s="2" t="s">
        <v>59</v>
      </c>
      <c r="D101" s="60" t="s">
        <v>8</v>
      </c>
      <c r="E101" s="63">
        <v>1</v>
      </c>
      <c r="F101" s="69">
        <v>185261.86685217445</v>
      </c>
      <c r="G101" s="69">
        <v>146525.29469217433</v>
      </c>
      <c r="H101" s="69">
        <v>173472.47532521788</v>
      </c>
      <c r="I101" s="66">
        <v>168419.87895652221</v>
      </c>
    </row>
    <row r="102" spans="1:9">
      <c r="B102" s="1">
        <v>17.2</v>
      </c>
      <c r="C102" s="3" t="s">
        <v>10</v>
      </c>
      <c r="D102" s="61"/>
      <c r="E102" s="64"/>
      <c r="F102" s="70"/>
      <c r="G102" s="70"/>
      <c r="H102" s="70"/>
      <c r="I102" s="67"/>
    </row>
    <row r="103" spans="1:9">
      <c r="B103" s="1">
        <v>17.3</v>
      </c>
      <c r="C103" s="2" t="s">
        <v>60</v>
      </c>
      <c r="D103" s="62"/>
      <c r="E103" s="65"/>
      <c r="F103" s="71"/>
      <c r="G103" s="71"/>
      <c r="H103" s="71"/>
      <c r="I103" s="68"/>
    </row>
    <row r="104" spans="1:9" ht="14.45" customHeight="1">
      <c r="B104" s="58" t="s">
        <v>61</v>
      </c>
      <c r="C104" s="59"/>
      <c r="D104" s="59"/>
      <c r="E104" s="59"/>
      <c r="F104" s="47"/>
      <c r="G104" s="47"/>
      <c r="H104" s="47"/>
      <c r="I104" s="50"/>
    </row>
    <row r="105" spans="1:9">
      <c r="A105">
        <v>21</v>
      </c>
      <c r="B105" s="7">
        <v>18</v>
      </c>
      <c r="C105" s="8" t="s">
        <v>6</v>
      </c>
      <c r="D105" s="9"/>
      <c r="E105" s="12"/>
      <c r="F105" s="12"/>
      <c r="G105" s="12"/>
      <c r="H105" s="12"/>
      <c r="I105" s="15"/>
    </row>
    <row r="106" spans="1:9" ht="22.5">
      <c r="B106" s="1">
        <v>18.100000000000001</v>
      </c>
      <c r="C106" s="2" t="s">
        <v>62</v>
      </c>
      <c r="D106" s="60" t="s">
        <v>8</v>
      </c>
      <c r="E106" s="63">
        <v>1</v>
      </c>
      <c r="F106" s="69">
        <v>347366.0003478257</v>
      </c>
      <c r="G106" s="69">
        <v>274734.92754782579</v>
      </c>
      <c r="H106" s="69">
        <v>325260.89123478223</v>
      </c>
      <c r="I106" s="66">
        <v>315787.27304347791</v>
      </c>
    </row>
    <row r="107" spans="1:9">
      <c r="B107" s="1">
        <v>18.2</v>
      </c>
      <c r="C107" s="2" t="s">
        <v>63</v>
      </c>
      <c r="D107" s="61"/>
      <c r="E107" s="64"/>
      <c r="F107" s="70"/>
      <c r="G107" s="70"/>
      <c r="H107" s="70"/>
      <c r="I107" s="67"/>
    </row>
    <row r="108" spans="1:9">
      <c r="B108" s="1">
        <v>18.3</v>
      </c>
      <c r="C108" s="2" t="s">
        <v>64</v>
      </c>
      <c r="D108" s="61"/>
      <c r="E108" s="64"/>
      <c r="F108" s="70"/>
      <c r="G108" s="70"/>
      <c r="H108" s="70"/>
      <c r="I108" s="67"/>
    </row>
    <row r="109" spans="1:9">
      <c r="B109" s="1">
        <v>18.399999999999999</v>
      </c>
      <c r="C109" s="3" t="s">
        <v>10</v>
      </c>
      <c r="D109" s="61"/>
      <c r="E109" s="64"/>
      <c r="F109" s="70"/>
      <c r="G109" s="70"/>
      <c r="H109" s="70"/>
      <c r="I109" s="67"/>
    </row>
    <row r="110" spans="1:9">
      <c r="B110" s="1">
        <v>18.5</v>
      </c>
      <c r="C110" s="3" t="s">
        <v>11</v>
      </c>
      <c r="D110" s="62"/>
      <c r="E110" s="65"/>
      <c r="F110" s="71"/>
      <c r="G110" s="71"/>
      <c r="H110" s="71"/>
      <c r="I110" s="68"/>
    </row>
    <row r="111" spans="1:9" ht="14.45" customHeight="1">
      <c r="B111" s="58" t="s">
        <v>65</v>
      </c>
      <c r="C111" s="59"/>
      <c r="D111" s="59"/>
      <c r="E111" s="59"/>
      <c r="F111" s="47"/>
      <c r="G111" s="47"/>
      <c r="H111" s="47"/>
      <c r="I111" s="50"/>
    </row>
    <row r="112" spans="1:9">
      <c r="A112">
        <v>22</v>
      </c>
      <c r="B112" s="7">
        <v>19</v>
      </c>
      <c r="C112" s="8" t="s">
        <v>6</v>
      </c>
      <c r="D112" s="9"/>
      <c r="E112" s="12"/>
      <c r="F112" s="12"/>
      <c r="G112" s="12"/>
      <c r="H112" s="12"/>
      <c r="I112" s="15"/>
    </row>
    <row r="113" spans="1:9" ht="22.5">
      <c r="B113" s="1">
        <v>19.100000000000001</v>
      </c>
      <c r="C113" s="2" t="s">
        <v>66</v>
      </c>
      <c r="D113" s="60" t="s">
        <v>8</v>
      </c>
      <c r="E113" s="63">
        <v>1</v>
      </c>
      <c r="F113" s="69">
        <v>347366.0003478257</v>
      </c>
      <c r="G113" s="69">
        <v>274734.92754782579</v>
      </c>
      <c r="H113" s="69">
        <v>325260.89123478223</v>
      </c>
      <c r="I113" s="66">
        <v>315787.27304347791</v>
      </c>
    </row>
    <row r="114" spans="1:9">
      <c r="B114" s="1">
        <v>19.2</v>
      </c>
      <c r="C114" s="2" t="s">
        <v>67</v>
      </c>
      <c r="D114" s="61"/>
      <c r="E114" s="64"/>
      <c r="F114" s="70"/>
      <c r="G114" s="70"/>
      <c r="H114" s="70"/>
      <c r="I114" s="67"/>
    </row>
    <row r="115" spans="1:9">
      <c r="B115" s="1">
        <v>19.3</v>
      </c>
      <c r="C115" s="2" t="s">
        <v>64</v>
      </c>
      <c r="D115" s="61"/>
      <c r="E115" s="64"/>
      <c r="F115" s="70"/>
      <c r="G115" s="70"/>
      <c r="H115" s="70"/>
      <c r="I115" s="67"/>
    </row>
    <row r="116" spans="1:9">
      <c r="B116" s="1">
        <v>19.399999999999999</v>
      </c>
      <c r="C116" s="3" t="s">
        <v>10</v>
      </c>
      <c r="D116" s="61"/>
      <c r="E116" s="64"/>
      <c r="F116" s="70"/>
      <c r="G116" s="70"/>
      <c r="H116" s="70"/>
      <c r="I116" s="67"/>
    </row>
    <row r="117" spans="1:9">
      <c r="B117" s="1">
        <v>19.5</v>
      </c>
      <c r="C117" s="3" t="s">
        <v>11</v>
      </c>
      <c r="D117" s="62"/>
      <c r="E117" s="65"/>
      <c r="F117" s="71"/>
      <c r="G117" s="71"/>
      <c r="H117" s="71"/>
      <c r="I117" s="68"/>
    </row>
    <row r="118" spans="1:9" ht="14.45" customHeight="1">
      <c r="B118" s="58" t="s">
        <v>68</v>
      </c>
      <c r="C118" s="59"/>
      <c r="D118" s="59"/>
      <c r="E118" s="59"/>
      <c r="F118" s="47"/>
      <c r="G118" s="47"/>
      <c r="H118" s="47"/>
      <c r="I118" s="50"/>
    </row>
    <row r="119" spans="1:9">
      <c r="A119">
        <v>23</v>
      </c>
      <c r="B119" s="7">
        <v>20</v>
      </c>
      <c r="C119" s="8" t="s">
        <v>6</v>
      </c>
      <c r="D119" s="9"/>
      <c r="E119" s="12"/>
      <c r="F119" s="12"/>
      <c r="G119" s="12"/>
      <c r="H119" s="12"/>
      <c r="I119" s="15"/>
    </row>
    <row r="120" spans="1:9" ht="22.5">
      <c r="B120" s="1">
        <v>20.100000000000001</v>
      </c>
      <c r="C120" s="2" t="s">
        <v>66</v>
      </c>
      <c r="D120" s="60" t="s">
        <v>8</v>
      </c>
      <c r="E120" s="63">
        <v>1</v>
      </c>
      <c r="F120" s="69">
        <v>347366.0003478257</v>
      </c>
      <c r="G120" s="69">
        <v>274734.92754782579</v>
      </c>
      <c r="H120" s="69">
        <v>325260.89123478223</v>
      </c>
      <c r="I120" s="66">
        <v>315787.27304347791</v>
      </c>
    </row>
    <row r="121" spans="1:9">
      <c r="B121" s="1">
        <v>20.2</v>
      </c>
      <c r="C121" s="2" t="s">
        <v>67</v>
      </c>
      <c r="D121" s="61"/>
      <c r="E121" s="64"/>
      <c r="F121" s="70"/>
      <c r="G121" s="70"/>
      <c r="H121" s="70"/>
      <c r="I121" s="67"/>
    </row>
    <row r="122" spans="1:9">
      <c r="B122" s="1">
        <v>20.3</v>
      </c>
      <c r="C122" s="2" t="s">
        <v>64</v>
      </c>
      <c r="D122" s="61"/>
      <c r="E122" s="64"/>
      <c r="F122" s="70"/>
      <c r="G122" s="70"/>
      <c r="H122" s="70"/>
      <c r="I122" s="67"/>
    </row>
    <row r="123" spans="1:9">
      <c r="B123" s="1">
        <v>20.399999999999999</v>
      </c>
      <c r="C123" s="3" t="s">
        <v>10</v>
      </c>
      <c r="D123" s="61"/>
      <c r="E123" s="64"/>
      <c r="F123" s="70"/>
      <c r="G123" s="70"/>
      <c r="H123" s="70"/>
      <c r="I123" s="67"/>
    </row>
    <row r="124" spans="1:9">
      <c r="B124" s="1">
        <v>20.5</v>
      </c>
      <c r="C124" s="3" t="s">
        <v>11</v>
      </c>
      <c r="D124" s="62"/>
      <c r="E124" s="65"/>
      <c r="F124" s="71"/>
      <c r="G124" s="71"/>
      <c r="H124" s="71"/>
      <c r="I124" s="68"/>
    </row>
    <row r="125" spans="1:9" ht="21.6" customHeight="1">
      <c r="A125">
        <v>24</v>
      </c>
      <c r="B125" s="7">
        <v>21</v>
      </c>
      <c r="C125" s="8" t="s">
        <v>14</v>
      </c>
      <c r="D125" s="9"/>
      <c r="E125" s="12"/>
      <c r="F125" s="12"/>
      <c r="G125" s="12"/>
      <c r="H125" s="12"/>
      <c r="I125" s="15"/>
    </row>
    <row r="126" spans="1:9" ht="22.5">
      <c r="B126" s="1">
        <v>21.1</v>
      </c>
      <c r="C126" s="2" t="s">
        <v>52</v>
      </c>
      <c r="D126" s="60" t="s">
        <v>8</v>
      </c>
      <c r="E126" s="63">
        <v>1</v>
      </c>
      <c r="F126" s="69">
        <v>185261.86685217445</v>
      </c>
      <c r="G126" s="69">
        <v>146525.29469217433</v>
      </c>
      <c r="H126" s="69">
        <v>173472.47532521788</v>
      </c>
      <c r="I126" s="66">
        <v>168419.87895652221</v>
      </c>
    </row>
    <row r="127" spans="1:9" ht="22.5">
      <c r="B127" s="1">
        <v>21.2</v>
      </c>
      <c r="C127" s="2" t="s">
        <v>16</v>
      </c>
      <c r="D127" s="61"/>
      <c r="E127" s="64"/>
      <c r="F127" s="70"/>
      <c r="G127" s="70"/>
      <c r="H127" s="70"/>
      <c r="I127" s="67"/>
    </row>
    <row r="128" spans="1:9">
      <c r="B128" s="1">
        <v>21.3</v>
      </c>
      <c r="C128" s="3" t="s">
        <v>18</v>
      </c>
      <c r="D128" s="61"/>
      <c r="E128" s="64"/>
      <c r="F128" s="70"/>
      <c r="G128" s="70"/>
      <c r="H128" s="70"/>
      <c r="I128" s="67"/>
    </row>
    <row r="129" spans="1:11">
      <c r="B129" s="1">
        <v>21.4</v>
      </c>
      <c r="C129" s="3" t="s">
        <v>19</v>
      </c>
      <c r="D129" s="62"/>
      <c r="E129" s="65"/>
      <c r="F129" s="71"/>
      <c r="G129" s="71"/>
      <c r="H129" s="71"/>
      <c r="I129" s="68"/>
    </row>
    <row r="130" spans="1:11" ht="15" customHeight="1">
      <c r="B130" s="58" t="s">
        <v>69</v>
      </c>
      <c r="C130" s="59"/>
      <c r="D130" s="59"/>
      <c r="E130" s="59"/>
      <c r="F130" s="47"/>
      <c r="G130" s="47"/>
      <c r="H130" s="47"/>
      <c r="I130" s="50"/>
    </row>
    <row r="131" spans="1:11">
      <c r="A131">
        <v>25</v>
      </c>
      <c r="B131" s="7">
        <v>22</v>
      </c>
      <c r="C131" s="8" t="s">
        <v>6</v>
      </c>
      <c r="D131" s="9"/>
      <c r="E131" s="12"/>
      <c r="F131" s="12"/>
      <c r="G131" s="12"/>
      <c r="H131" s="12"/>
      <c r="I131" s="15"/>
    </row>
    <row r="132" spans="1:11" ht="22.5">
      <c r="B132" s="1">
        <v>22.1</v>
      </c>
      <c r="C132" s="2" t="s">
        <v>70</v>
      </c>
      <c r="D132" s="60" t="s">
        <v>8</v>
      </c>
      <c r="E132" s="63">
        <v>1</v>
      </c>
      <c r="F132" s="69">
        <v>185261.86685217445</v>
      </c>
      <c r="G132" s="69">
        <v>146525.29469217433</v>
      </c>
      <c r="H132" s="69">
        <v>173472.47532521788</v>
      </c>
      <c r="I132" s="66">
        <v>168419.87895652221</v>
      </c>
    </row>
    <row r="133" spans="1:11">
      <c r="B133" s="1">
        <v>22.2</v>
      </c>
      <c r="C133" s="2" t="s">
        <v>71</v>
      </c>
      <c r="D133" s="61"/>
      <c r="E133" s="64"/>
      <c r="F133" s="70"/>
      <c r="G133" s="70"/>
      <c r="H133" s="70"/>
      <c r="I133" s="67"/>
    </row>
    <row r="134" spans="1:11">
      <c r="B134" s="1">
        <v>22.3</v>
      </c>
      <c r="C134" s="3" t="s">
        <v>45</v>
      </c>
      <c r="D134" s="61"/>
      <c r="E134" s="64"/>
      <c r="F134" s="70"/>
      <c r="G134" s="70"/>
      <c r="H134" s="70"/>
      <c r="I134" s="67"/>
    </row>
    <row r="135" spans="1:11" ht="16.5" customHeight="1">
      <c r="B135" s="1">
        <v>22.4</v>
      </c>
      <c r="C135" s="3" t="s">
        <v>10</v>
      </c>
      <c r="D135" s="61"/>
      <c r="E135" s="64"/>
      <c r="F135" s="70"/>
      <c r="G135" s="70"/>
      <c r="H135" s="70"/>
      <c r="I135" s="67"/>
    </row>
    <row r="136" spans="1:11">
      <c r="B136" s="1">
        <v>22.5</v>
      </c>
      <c r="C136" s="3" t="s">
        <v>11</v>
      </c>
      <c r="D136" s="62"/>
      <c r="E136" s="65"/>
      <c r="F136" s="71"/>
      <c r="G136" s="71"/>
      <c r="H136" s="71"/>
      <c r="I136" s="68"/>
    </row>
    <row r="137" spans="1:11" ht="15" customHeight="1">
      <c r="A137">
        <v>26</v>
      </c>
      <c r="B137" s="75" t="s">
        <v>72</v>
      </c>
      <c r="C137" s="76"/>
      <c r="D137" s="76"/>
      <c r="E137" s="76"/>
      <c r="F137" s="48"/>
      <c r="G137" s="48"/>
      <c r="H137" s="48"/>
      <c r="I137" s="51"/>
    </row>
    <row r="138" spans="1:11" ht="15" customHeight="1">
      <c r="B138" s="7">
        <v>23</v>
      </c>
      <c r="C138" s="8" t="s">
        <v>6</v>
      </c>
      <c r="D138" s="9"/>
      <c r="E138" s="12"/>
      <c r="F138" s="12"/>
      <c r="G138" s="12"/>
      <c r="H138" s="12"/>
      <c r="I138" s="15"/>
    </row>
    <row r="139" spans="1:11" ht="22.5">
      <c r="B139" s="1">
        <v>23.1</v>
      </c>
      <c r="C139" s="107" t="s">
        <v>73</v>
      </c>
      <c r="D139" s="77" t="s">
        <v>8</v>
      </c>
      <c r="E139" s="77">
        <v>1</v>
      </c>
      <c r="F139" s="86">
        <v>185261.86685217445</v>
      </c>
      <c r="G139" s="86">
        <v>146525.29469217433</v>
      </c>
      <c r="H139" s="86">
        <v>173472.47532521788</v>
      </c>
      <c r="I139" s="80">
        <v>168419.87895652221</v>
      </c>
    </row>
    <row r="140" spans="1:11" ht="22.5">
      <c r="B140" s="1">
        <v>23.2</v>
      </c>
      <c r="C140" s="18" t="s">
        <v>74</v>
      </c>
      <c r="D140" s="78"/>
      <c r="E140" s="78"/>
      <c r="F140" s="87"/>
      <c r="G140" s="87"/>
      <c r="H140" s="87"/>
      <c r="I140" s="81"/>
    </row>
    <row r="141" spans="1:11" ht="30.6" customHeight="1">
      <c r="B141" s="1">
        <v>23.3</v>
      </c>
      <c r="C141" s="18" t="s">
        <v>64</v>
      </c>
      <c r="D141" s="78"/>
      <c r="E141" s="78"/>
      <c r="F141" s="87"/>
      <c r="G141" s="87"/>
      <c r="H141" s="87"/>
      <c r="I141" s="81"/>
      <c r="K141" s="55">
        <f>+I139*5</f>
        <v>842099.39478261105</v>
      </c>
    </row>
    <row r="142" spans="1:11">
      <c r="B142" s="1">
        <v>23.4</v>
      </c>
      <c r="C142" s="19" t="s">
        <v>10</v>
      </c>
      <c r="D142" s="78"/>
      <c r="E142" s="78"/>
      <c r="F142" s="87"/>
      <c r="G142" s="87"/>
      <c r="H142" s="87"/>
      <c r="I142" s="81"/>
    </row>
    <row r="143" spans="1:11">
      <c r="B143" s="1">
        <v>23.5</v>
      </c>
      <c r="C143" s="19" t="s">
        <v>11</v>
      </c>
      <c r="D143" s="79"/>
      <c r="E143" s="79"/>
      <c r="F143" s="88"/>
      <c r="G143" s="88"/>
      <c r="H143" s="88"/>
      <c r="I143" s="82"/>
    </row>
    <row r="144" spans="1:11">
      <c r="B144" s="75" t="s">
        <v>75</v>
      </c>
      <c r="C144" s="76"/>
      <c r="D144" s="76"/>
      <c r="E144" s="76"/>
      <c r="F144" s="48"/>
      <c r="G144" s="48"/>
      <c r="H144" s="48"/>
      <c r="I144" s="51"/>
    </row>
    <row r="145" spans="2:12">
      <c r="B145" s="7">
        <v>24</v>
      </c>
      <c r="C145" s="8" t="s">
        <v>14</v>
      </c>
      <c r="D145" s="9"/>
      <c r="E145" s="12"/>
      <c r="F145" s="12"/>
      <c r="G145" s="12"/>
      <c r="H145" s="12"/>
      <c r="I145" s="15"/>
    </row>
    <row r="146" spans="2:12">
      <c r="B146" s="1">
        <v>24.1</v>
      </c>
      <c r="C146" s="107" t="s">
        <v>14</v>
      </c>
      <c r="D146" s="77" t="s">
        <v>76</v>
      </c>
      <c r="E146" s="83">
        <v>1</v>
      </c>
      <c r="F146" s="86">
        <v>185261.86685217445</v>
      </c>
      <c r="G146" s="86">
        <v>146525.29469217433</v>
      </c>
      <c r="H146" s="86">
        <v>173472.47532521788</v>
      </c>
      <c r="I146" s="80">
        <v>168419.87895652221</v>
      </c>
    </row>
    <row r="147" spans="2:12">
      <c r="B147" s="1">
        <v>24.2</v>
      </c>
      <c r="C147" s="18" t="s">
        <v>77</v>
      </c>
      <c r="D147" s="78"/>
      <c r="E147" s="84"/>
      <c r="F147" s="87"/>
      <c r="G147" s="87"/>
      <c r="H147" s="87"/>
      <c r="I147" s="81"/>
      <c r="K147" s="55">
        <f>+I146*5</f>
        <v>842099.39478261105</v>
      </c>
    </row>
    <row r="148" spans="2:12">
      <c r="B148" s="1">
        <v>24.3</v>
      </c>
      <c r="C148" s="18" t="s">
        <v>45</v>
      </c>
      <c r="D148" s="79"/>
      <c r="E148" s="85"/>
      <c r="F148" s="88"/>
      <c r="G148" s="88"/>
      <c r="H148" s="88"/>
      <c r="I148" s="82"/>
      <c r="K148" s="55"/>
    </row>
    <row r="149" spans="2:12">
      <c r="B149" s="58" t="s">
        <v>78</v>
      </c>
      <c r="C149" s="59"/>
      <c r="D149" s="59"/>
      <c r="E149" s="59"/>
      <c r="F149" s="47"/>
      <c r="G149" s="47"/>
      <c r="H149" s="47"/>
      <c r="I149" s="22"/>
      <c r="K149" s="55"/>
    </row>
    <row r="150" spans="2:12" ht="22.5">
      <c r="B150" s="1">
        <v>25</v>
      </c>
      <c r="C150" s="2" t="s">
        <v>79</v>
      </c>
      <c r="D150" s="4" t="s">
        <v>76</v>
      </c>
      <c r="E150" s="13">
        <v>1</v>
      </c>
      <c r="F150" s="20">
        <v>267204.61565217405</v>
      </c>
      <c r="G150" s="20">
        <v>211334.55965217401</v>
      </c>
      <c r="H150" s="20">
        <v>250200.68556521751</v>
      </c>
      <c r="I150" s="20">
        <v>242913.28695652186</v>
      </c>
      <c r="K150" s="55">
        <f>+I150*8</f>
        <v>1943306.2956521749</v>
      </c>
    </row>
    <row r="151" spans="2:12" ht="22.5">
      <c r="B151" s="1">
        <v>26</v>
      </c>
      <c r="C151" s="2" t="s">
        <v>80</v>
      </c>
      <c r="D151" s="4" t="s">
        <v>76</v>
      </c>
      <c r="E151" s="13">
        <v>1</v>
      </c>
      <c r="F151" s="20">
        <v>409713.74400000024</v>
      </c>
      <c r="G151" s="20">
        <v>324046.32480000018</v>
      </c>
      <c r="H151" s="20">
        <v>383641.05120000022</v>
      </c>
      <c r="I151" s="20">
        <v>372467.04000000021</v>
      </c>
      <c r="K151" s="55"/>
    </row>
    <row r="152" spans="2:12" ht="22.5">
      <c r="B152" s="1">
        <v>27</v>
      </c>
      <c r="C152" s="2" t="s">
        <v>81</v>
      </c>
      <c r="D152" s="4" t="s">
        <v>76</v>
      </c>
      <c r="E152" s="13">
        <v>1</v>
      </c>
      <c r="F152" s="20">
        <v>1306333.6765217399</v>
      </c>
      <c r="G152" s="20">
        <v>1033191.1805217396</v>
      </c>
      <c r="H152" s="20">
        <v>1223203.3516521745</v>
      </c>
      <c r="I152" s="20">
        <v>1187576.0695652179</v>
      </c>
      <c r="K152" s="55">
        <f>+(K141+K147+K150)*1.2</f>
        <v>4353006.1022608755</v>
      </c>
    </row>
    <row r="153" spans="2:12">
      <c r="B153" s="1">
        <v>28</v>
      </c>
      <c r="C153" s="2" t="s">
        <v>82</v>
      </c>
      <c r="D153" s="4" t="s">
        <v>76</v>
      </c>
      <c r="E153" s="13">
        <v>1</v>
      </c>
      <c r="F153" s="20">
        <v>2761114.3617391312</v>
      </c>
      <c r="G153" s="20">
        <v>2183790.4497391311</v>
      </c>
      <c r="H153" s="20">
        <v>2585407.0841739136</v>
      </c>
      <c r="I153" s="20">
        <v>2510103.965217392</v>
      </c>
      <c r="K153" s="56">
        <f>+K152*1.2</f>
        <v>5223607.3227130501</v>
      </c>
      <c r="L153" s="57" t="s">
        <v>149</v>
      </c>
    </row>
    <row r="154" spans="2:12">
      <c r="B154" s="1">
        <v>29</v>
      </c>
      <c r="C154" s="2" t="s">
        <v>83</v>
      </c>
      <c r="D154" s="4" t="s">
        <v>76</v>
      </c>
      <c r="E154" s="13">
        <v>1</v>
      </c>
      <c r="F154" s="20">
        <v>1603227.6939130442</v>
      </c>
      <c r="G154" s="20">
        <v>1268007.357913044</v>
      </c>
      <c r="H154" s="20">
        <v>1501204.1133913051</v>
      </c>
      <c r="I154" s="20">
        <v>1457479.721739131</v>
      </c>
    </row>
    <row r="155" spans="2:12">
      <c r="B155" s="1">
        <v>30</v>
      </c>
      <c r="C155" s="17" t="s">
        <v>84</v>
      </c>
      <c r="D155" s="4" t="s">
        <v>76</v>
      </c>
      <c r="E155" s="13">
        <v>1</v>
      </c>
      <c r="F155" s="20">
        <v>486863.61504000006</v>
      </c>
      <c r="G155" s="20">
        <v>385064.85916800005</v>
      </c>
      <c r="H155" s="20">
        <v>455881.38499200006</v>
      </c>
      <c r="I155" s="20">
        <v>442603.28640000004</v>
      </c>
    </row>
    <row r="156" spans="2:12">
      <c r="B156" s="1">
        <v>31</v>
      </c>
      <c r="C156" s="17" t="s">
        <v>85</v>
      </c>
      <c r="D156" s="4" t="s">
        <v>76</v>
      </c>
      <c r="E156" s="13">
        <v>1</v>
      </c>
      <c r="F156" s="20">
        <v>944739.98269200057</v>
      </c>
      <c r="G156" s="20">
        <v>747203.44085640041</v>
      </c>
      <c r="H156" s="20">
        <v>884620.1656116005</v>
      </c>
      <c r="I156" s="20">
        <v>858854.52972000046</v>
      </c>
    </row>
    <row r="157" spans="2:12">
      <c r="B157" s="1">
        <v>32</v>
      </c>
      <c r="C157" s="17" t="s">
        <v>86</v>
      </c>
      <c r="D157" s="4" t="s">
        <v>76</v>
      </c>
      <c r="E157" s="13">
        <v>1</v>
      </c>
      <c r="F157" s="20">
        <v>3153039.0844920017</v>
      </c>
      <c r="G157" s="20">
        <v>2493767.2759164008</v>
      </c>
      <c r="H157" s="20">
        <v>2952391.1427516015</v>
      </c>
      <c r="I157" s="20">
        <v>2866399.1677200012</v>
      </c>
    </row>
    <row r="158" spans="2:12">
      <c r="B158" s="1">
        <v>33</v>
      </c>
      <c r="C158" s="17" t="s">
        <v>87</v>
      </c>
      <c r="D158" s="4" t="s">
        <v>76</v>
      </c>
      <c r="E158" s="13">
        <v>1</v>
      </c>
      <c r="F158" s="20">
        <v>586323.55900800019</v>
      </c>
      <c r="G158" s="20">
        <v>463728.63303360017</v>
      </c>
      <c r="H158" s="20">
        <v>549012.05979840015</v>
      </c>
      <c r="I158" s="20">
        <v>533021.41728000017</v>
      </c>
      <c r="K158" t="s">
        <v>150</v>
      </c>
    </row>
    <row r="159" spans="2:12">
      <c r="B159" s="1">
        <v>34</v>
      </c>
      <c r="C159" s="17" t="s">
        <v>88</v>
      </c>
      <c r="D159" s="4" t="s">
        <v>76</v>
      </c>
      <c r="E159" s="13">
        <v>1</v>
      </c>
      <c r="F159" s="20">
        <v>924530.6590080004</v>
      </c>
      <c r="G159" s="20">
        <v>731219.70303360024</v>
      </c>
      <c r="H159" s="20">
        <v>865696.88979840034</v>
      </c>
      <c r="I159" s="20">
        <v>840482.41728000029</v>
      </c>
    </row>
    <row r="160" spans="2:12">
      <c r="B160" s="1">
        <v>35</v>
      </c>
      <c r="C160" s="17" t="s">
        <v>89</v>
      </c>
      <c r="D160" s="4" t="s">
        <v>76</v>
      </c>
      <c r="E160" s="13">
        <v>1</v>
      </c>
      <c r="F160" s="20">
        <v>1282740.2932080005</v>
      </c>
      <c r="G160" s="20">
        <v>1014530.9591736003</v>
      </c>
      <c r="H160" s="20">
        <v>1201111.3654584005</v>
      </c>
      <c r="I160" s="20">
        <v>1166127.5392800004</v>
      </c>
    </row>
    <row r="161" spans="2:9">
      <c r="B161" s="1">
        <v>36</v>
      </c>
      <c r="C161" s="17" t="s">
        <v>90</v>
      </c>
      <c r="D161" s="4" t="s">
        <v>76</v>
      </c>
      <c r="E161" s="13">
        <v>1</v>
      </c>
      <c r="F161" s="20">
        <v>6655608.4426920014</v>
      </c>
      <c r="G161" s="20">
        <v>5263981.2228564005</v>
      </c>
      <c r="H161" s="20">
        <v>6232069.7236116007</v>
      </c>
      <c r="I161" s="20">
        <v>6050553.1297200006</v>
      </c>
    </row>
    <row r="162" spans="2:9">
      <c r="B162" s="1">
        <v>37</v>
      </c>
      <c r="C162" s="17" t="s">
        <v>91</v>
      </c>
      <c r="D162" s="4" t="s">
        <v>76</v>
      </c>
      <c r="E162" s="13">
        <v>1</v>
      </c>
      <c r="F162" s="20">
        <v>491625.57100800012</v>
      </c>
      <c r="G162" s="20">
        <v>388831.13343360007</v>
      </c>
      <c r="H162" s="20">
        <v>460340.30739840009</v>
      </c>
      <c r="I162" s="20">
        <v>446932.33728000009</v>
      </c>
    </row>
    <row r="163" spans="2:9">
      <c r="B163" s="1">
        <v>38</v>
      </c>
      <c r="C163" s="17" t="s">
        <v>92</v>
      </c>
      <c r="D163" s="4" t="s">
        <v>76</v>
      </c>
      <c r="E163" s="13">
        <v>1</v>
      </c>
      <c r="F163" s="20">
        <v>588256.17100800015</v>
      </c>
      <c r="G163" s="20">
        <v>465257.15343360009</v>
      </c>
      <c r="H163" s="20">
        <v>550821.68739840016</v>
      </c>
      <c r="I163" s="20">
        <v>534778.33728000009</v>
      </c>
    </row>
    <row r="164" spans="2:9">
      <c r="B164" s="1">
        <v>39</v>
      </c>
      <c r="C164" s="17" t="s">
        <v>93</v>
      </c>
      <c r="D164" s="4" t="s">
        <v>76</v>
      </c>
      <c r="E164" s="13">
        <v>1</v>
      </c>
      <c r="F164" s="20">
        <v>501288.63100800011</v>
      </c>
      <c r="G164" s="20">
        <v>396473.73543360009</v>
      </c>
      <c r="H164" s="20">
        <v>469388.44539840007</v>
      </c>
      <c r="I164" s="20">
        <v>455716.93728000007</v>
      </c>
    </row>
    <row r="165" spans="2:9">
      <c r="B165" s="1">
        <v>40</v>
      </c>
      <c r="C165" s="17" t="s">
        <v>94</v>
      </c>
      <c r="D165" s="4" t="s">
        <v>76</v>
      </c>
      <c r="E165" s="13">
        <v>1</v>
      </c>
      <c r="F165" s="20">
        <v>68383.543008000008</v>
      </c>
      <c r="G165" s="20">
        <v>54085.165833600004</v>
      </c>
      <c r="H165" s="20">
        <v>64031.862998400007</v>
      </c>
      <c r="I165" s="20">
        <v>62166.857280000004</v>
      </c>
    </row>
    <row r="166" spans="2:9">
      <c r="B166" s="1">
        <v>41</v>
      </c>
      <c r="C166" s="17" t="s">
        <v>95</v>
      </c>
      <c r="D166" s="4" t="s">
        <v>76</v>
      </c>
      <c r="E166" s="13">
        <v>1</v>
      </c>
      <c r="F166" s="20">
        <v>78046.603008000006</v>
      </c>
      <c r="G166" s="20">
        <v>61727.767833600003</v>
      </c>
      <c r="H166" s="20">
        <v>73080.000998400006</v>
      </c>
      <c r="I166" s="20">
        <v>70951.457280000002</v>
      </c>
    </row>
    <row r="167" spans="2:9">
      <c r="B167" s="1">
        <v>42</v>
      </c>
      <c r="C167" s="17" t="s">
        <v>96</v>
      </c>
      <c r="D167" s="4" t="s">
        <v>76</v>
      </c>
      <c r="E167" s="13">
        <v>1</v>
      </c>
      <c r="F167" s="20">
        <v>87709.663008000018</v>
      </c>
      <c r="G167" s="20">
        <v>69370.369833600009</v>
      </c>
      <c r="H167" s="20">
        <v>82128.138998400012</v>
      </c>
      <c r="I167" s="20">
        <v>79736.057280000008</v>
      </c>
    </row>
    <row r="168" spans="2:9">
      <c r="B168" s="1">
        <v>43</v>
      </c>
      <c r="C168" s="17" t="s">
        <v>97</v>
      </c>
      <c r="D168" s="4" t="s">
        <v>76</v>
      </c>
      <c r="E168" s="13">
        <v>1</v>
      </c>
      <c r="F168" s="20">
        <v>184340.26300800007</v>
      </c>
      <c r="G168" s="20">
        <v>145796.38983360003</v>
      </c>
      <c r="H168" s="20">
        <v>172609.51899840005</v>
      </c>
      <c r="I168" s="20">
        <v>167582.05728000004</v>
      </c>
    </row>
    <row r="169" spans="2:9">
      <c r="B169" s="1">
        <v>44</v>
      </c>
      <c r="C169" s="17" t="s">
        <v>98</v>
      </c>
      <c r="D169" s="4" t="s">
        <v>76</v>
      </c>
      <c r="E169" s="13">
        <v>1</v>
      </c>
      <c r="F169" s="20">
        <v>197868.54700800008</v>
      </c>
      <c r="G169" s="20">
        <v>156496.03263360006</v>
      </c>
      <c r="H169" s="20">
        <v>185276.91219840007</v>
      </c>
      <c r="I169" s="20">
        <v>179880.49728000007</v>
      </c>
    </row>
    <row r="170" spans="2:9">
      <c r="B170" s="1">
        <v>45</v>
      </c>
      <c r="C170" s="17" t="s">
        <v>99</v>
      </c>
      <c r="D170" s="4" t="s">
        <v>76</v>
      </c>
      <c r="E170" s="13">
        <v>1</v>
      </c>
      <c r="F170" s="20">
        <v>211396.8310080001</v>
      </c>
      <c r="G170" s="20">
        <v>167195.67543360006</v>
      </c>
      <c r="H170" s="20">
        <v>197944.30539840009</v>
      </c>
      <c r="I170" s="20">
        <v>192178.93728000007</v>
      </c>
    </row>
    <row r="171" spans="2:9">
      <c r="B171" s="1">
        <v>46</v>
      </c>
      <c r="C171" s="17" t="s">
        <v>100</v>
      </c>
      <c r="D171" s="4" t="s">
        <v>76</v>
      </c>
      <c r="E171" s="13">
        <v>1</v>
      </c>
      <c r="F171" s="20">
        <v>771854.31100800016</v>
      </c>
      <c r="G171" s="20">
        <v>610466.59143360006</v>
      </c>
      <c r="H171" s="20">
        <v>722736.30939840013</v>
      </c>
      <c r="I171" s="20">
        <v>701685.73728000012</v>
      </c>
    </row>
    <row r="172" spans="2:9">
      <c r="B172" s="1">
        <v>47</v>
      </c>
      <c r="C172" s="17" t="s">
        <v>101</v>
      </c>
      <c r="D172" s="4" t="s">
        <v>76</v>
      </c>
      <c r="E172" s="13">
        <v>1</v>
      </c>
      <c r="F172" s="20">
        <v>1226018.1310080006</v>
      </c>
      <c r="G172" s="20">
        <v>969668.8854336004</v>
      </c>
      <c r="H172" s="20">
        <v>1147998.7953984004</v>
      </c>
      <c r="I172" s="20">
        <v>1114561.9372800004</v>
      </c>
    </row>
    <row r="173" spans="2:9">
      <c r="B173" s="1">
        <v>48</v>
      </c>
      <c r="C173" s="17" t="s">
        <v>102</v>
      </c>
      <c r="D173" s="4" t="s">
        <v>76</v>
      </c>
      <c r="E173" s="13">
        <v>1</v>
      </c>
      <c r="F173" s="20">
        <v>1764768.5130240007</v>
      </c>
      <c r="G173" s="20">
        <v>1395771.4603008004</v>
      </c>
      <c r="H173" s="20">
        <v>1652465.0621952005</v>
      </c>
      <c r="I173" s="20">
        <v>1604335.0118400005</v>
      </c>
    </row>
    <row r="174" spans="2:9" ht="22.5">
      <c r="B174" s="1">
        <v>49</v>
      </c>
      <c r="C174" s="17" t="s">
        <v>103</v>
      </c>
      <c r="D174" s="4" t="s">
        <v>76</v>
      </c>
      <c r="E174" s="13">
        <v>1</v>
      </c>
      <c r="F174" s="20">
        <v>2088481.0230240012</v>
      </c>
      <c r="G174" s="20">
        <v>1651798.6273008008</v>
      </c>
      <c r="H174" s="20">
        <v>1955577.6851952008</v>
      </c>
      <c r="I174" s="20">
        <v>1898619.1118400008</v>
      </c>
    </row>
    <row r="175" spans="2:9" ht="22.5">
      <c r="B175" s="1">
        <v>50</v>
      </c>
      <c r="C175" s="17" t="s">
        <v>104</v>
      </c>
      <c r="D175" s="4" t="s">
        <v>76</v>
      </c>
      <c r="E175" s="13">
        <v>1</v>
      </c>
      <c r="F175" s="20">
        <v>2412193.5330240014</v>
      </c>
      <c r="G175" s="20">
        <v>1907825.7943008009</v>
      </c>
      <c r="H175" s="20">
        <v>2258690.3081952012</v>
      </c>
      <c r="I175" s="20">
        <v>2192903.2118400009</v>
      </c>
    </row>
    <row r="176" spans="2:9">
      <c r="B176" s="1">
        <v>51</v>
      </c>
      <c r="C176" s="17" t="s">
        <v>105</v>
      </c>
      <c r="D176" s="4" t="s">
        <v>76</v>
      </c>
      <c r="E176" s="13">
        <v>1</v>
      </c>
      <c r="F176" s="20">
        <v>298364.3710080001</v>
      </c>
      <c r="G176" s="20">
        <v>235979.09343360009</v>
      </c>
      <c r="H176" s="20">
        <v>279377.54739840009</v>
      </c>
      <c r="I176" s="20">
        <v>271240.33728000009</v>
      </c>
    </row>
    <row r="177" spans="2:9">
      <c r="B177" s="1">
        <v>52</v>
      </c>
      <c r="C177" s="17" t="s">
        <v>106</v>
      </c>
      <c r="D177" s="4" t="s">
        <v>76</v>
      </c>
      <c r="E177" s="13">
        <v>1</v>
      </c>
      <c r="F177" s="20">
        <v>820169.61100800033</v>
      </c>
      <c r="G177" s="20">
        <v>648679.60143360018</v>
      </c>
      <c r="H177" s="20">
        <v>767976.99939840031</v>
      </c>
      <c r="I177" s="20">
        <v>745608.73728000023</v>
      </c>
    </row>
    <row r="178" spans="2:9">
      <c r="B178" s="72" t="s">
        <v>107</v>
      </c>
      <c r="C178" s="73"/>
      <c r="D178" s="74"/>
      <c r="E178" s="14"/>
      <c r="F178" s="15">
        <f>SUM(F4:F177)</f>
        <v>38887947.717533402</v>
      </c>
      <c r="G178" s="15">
        <f>SUM(G4:G177)</f>
        <v>30756831.376594596</v>
      </c>
      <c r="H178" s="15">
        <f>SUM(H4:H177)</f>
        <v>36413260.135508552</v>
      </c>
      <c r="I178" s="15">
        <f>SUM(I4:I177)</f>
        <v>35352679.743212193</v>
      </c>
    </row>
    <row r="179" spans="2:9">
      <c r="B179" s="72" t="s">
        <v>108</v>
      </c>
      <c r="C179" s="73"/>
      <c r="D179" s="74"/>
      <c r="E179" s="16">
        <v>0.2</v>
      </c>
      <c r="F179" s="15">
        <f>+F178*0.2</f>
        <v>7777589.543506681</v>
      </c>
      <c r="G179" s="15">
        <f>+G178*0.2</f>
        <v>6151366.2753189197</v>
      </c>
      <c r="H179" s="15">
        <f>+H178*0.2</f>
        <v>7282652.0271017104</v>
      </c>
      <c r="I179" s="15">
        <f>+I178*0.2</f>
        <v>7070535.9486424392</v>
      </c>
    </row>
    <row r="180" spans="2:9">
      <c r="B180" s="72" t="s">
        <v>109</v>
      </c>
      <c r="C180" s="73"/>
      <c r="D180" s="74"/>
      <c r="E180" s="14"/>
      <c r="F180" s="15">
        <f>SUM(F178:F179)</f>
        <v>46665537.261040084</v>
      </c>
      <c r="G180" s="15">
        <f>SUM(G178:G179)</f>
        <v>36908197.651913516</v>
      </c>
      <c r="H180" s="15">
        <f>SUM(H178:H179)</f>
        <v>43695912.162610263</v>
      </c>
      <c r="I180" s="15">
        <f>SUM(I178:I179)</f>
        <v>42423215.691854633</v>
      </c>
    </row>
  </sheetData>
  <autoFilter ref="A1:I170" xr:uid="{00000000-0009-0000-0000-000000000000}"/>
  <mergeCells count="150">
    <mergeCell ref="G54:G58"/>
    <mergeCell ref="H54:H58"/>
    <mergeCell ref="F63:F66"/>
    <mergeCell ref="G63:G66"/>
    <mergeCell ref="H63:H66"/>
    <mergeCell ref="H139:H143"/>
    <mergeCell ref="F146:F148"/>
    <mergeCell ref="G146:G148"/>
    <mergeCell ref="H146:H148"/>
    <mergeCell ref="H120:H124"/>
    <mergeCell ref="F126:F129"/>
    <mergeCell ref="G126:G129"/>
    <mergeCell ref="H126:H129"/>
    <mergeCell ref="F132:F136"/>
    <mergeCell ref="G132:G136"/>
    <mergeCell ref="H132:H136"/>
    <mergeCell ref="H101:H103"/>
    <mergeCell ref="F106:F110"/>
    <mergeCell ref="G106:G110"/>
    <mergeCell ref="H106:H110"/>
    <mergeCell ref="F113:F117"/>
    <mergeCell ref="G113:G117"/>
    <mergeCell ref="H113:H117"/>
    <mergeCell ref="B179:D179"/>
    <mergeCell ref="B180:D180"/>
    <mergeCell ref="B137:E137"/>
    <mergeCell ref="D139:D143"/>
    <mergeCell ref="E139:E143"/>
    <mergeCell ref="I139:I143"/>
    <mergeCell ref="B144:E144"/>
    <mergeCell ref="D146:D148"/>
    <mergeCell ref="E146:E148"/>
    <mergeCell ref="I146:I148"/>
    <mergeCell ref="F139:F143"/>
    <mergeCell ref="G139:G143"/>
    <mergeCell ref="B149:E149"/>
    <mergeCell ref="B178:D178"/>
    <mergeCell ref="I126:I129"/>
    <mergeCell ref="B130:E130"/>
    <mergeCell ref="D132:D136"/>
    <mergeCell ref="E132:E136"/>
    <mergeCell ref="I132:I136"/>
    <mergeCell ref="B111:E111"/>
    <mergeCell ref="D113:D117"/>
    <mergeCell ref="E113:E117"/>
    <mergeCell ref="I113:I117"/>
    <mergeCell ref="B118:E118"/>
    <mergeCell ref="D120:D124"/>
    <mergeCell ref="E120:E124"/>
    <mergeCell ref="I120:I124"/>
    <mergeCell ref="F120:F124"/>
    <mergeCell ref="G120:G124"/>
    <mergeCell ref="D126:D129"/>
    <mergeCell ref="E126:E129"/>
    <mergeCell ref="I101:I103"/>
    <mergeCell ref="B104:E104"/>
    <mergeCell ref="D106:D110"/>
    <mergeCell ref="E106:E110"/>
    <mergeCell ref="I106:I110"/>
    <mergeCell ref="F101:F103"/>
    <mergeCell ref="G101:G103"/>
    <mergeCell ref="B85:E85"/>
    <mergeCell ref="D87:D92"/>
    <mergeCell ref="E87:E92"/>
    <mergeCell ref="I87:I92"/>
    <mergeCell ref="D94:D98"/>
    <mergeCell ref="E94:E98"/>
    <mergeCell ref="I94:I98"/>
    <mergeCell ref="F94:F98"/>
    <mergeCell ref="G94:G98"/>
    <mergeCell ref="H94:H98"/>
    <mergeCell ref="B99:E99"/>
    <mergeCell ref="D101:D103"/>
    <mergeCell ref="E101:E103"/>
    <mergeCell ref="F87:F92"/>
    <mergeCell ref="G87:G92"/>
    <mergeCell ref="H87:H92"/>
    <mergeCell ref="I74:I79"/>
    <mergeCell ref="D81:D84"/>
    <mergeCell ref="E81:E84"/>
    <mergeCell ref="I81:I84"/>
    <mergeCell ref="F74:F79"/>
    <mergeCell ref="G74:G79"/>
    <mergeCell ref="H74:H79"/>
    <mergeCell ref="B61:E61"/>
    <mergeCell ref="D63:D66"/>
    <mergeCell ref="E63:E66"/>
    <mergeCell ref="I63:I66"/>
    <mergeCell ref="D68:D71"/>
    <mergeCell ref="E68:E71"/>
    <mergeCell ref="I68:I71"/>
    <mergeCell ref="F68:F71"/>
    <mergeCell ref="G68:G71"/>
    <mergeCell ref="H68:H71"/>
    <mergeCell ref="B72:E72"/>
    <mergeCell ref="D74:D79"/>
    <mergeCell ref="E74:E79"/>
    <mergeCell ref="F81:F84"/>
    <mergeCell ref="G81:G84"/>
    <mergeCell ref="H81:H84"/>
    <mergeCell ref="I50:I52"/>
    <mergeCell ref="D54:D58"/>
    <mergeCell ref="E54:E58"/>
    <mergeCell ref="I54:I58"/>
    <mergeCell ref="F50:F52"/>
    <mergeCell ref="G50:G52"/>
    <mergeCell ref="H50:H52"/>
    <mergeCell ref="D34:D37"/>
    <mergeCell ref="E34:E37"/>
    <mergeCell ref="I34:I37"/>
    <mergeCell ref="B38:E38"/>
    <mergeCell ref="D40:D45"/>
    <mergeCell ref="E40:E45"/>
    <mergeCell ref="I40:I45"/>
    <mergeCell ref="F34:F37"/>
    <mergeCell ref="G34:G37"/>
    <mergeCell ref="H34:H37"/>
    <mergeCell ref="F40:F45"/>
    <mergeCell ref="G40:G45"/>
    <mergeCell ref="H40:H45"/>
    <mergeCell ref="B48:E48"/>
    <mergeCell ref="D50:D52"/>
    <mergeCell ref="E50:E52"/>
    <mergeCell ref="F54:F58"/>
    <mergeCell ref="B17:E17"/>
    <mergeCell ref="D19:D25"/>
    <mergeCell ref="E19:E25"/>
    <mergeCell ref="I19:I25"/>
    <mergeCell ref="D27:D32"/>
    <mergeCell ref="E27:E32"/>
    <mergeCell ref="I27:I32"/>
    <mergeCell ref="H19:H25"/>
    <mergeCell ref="F27:F32"/>
    <mergeCell ref="G27:G32"/>
    <mergeCell ref="H27:H32"/>
    <mergeCell ref="F19:F25"/>
    <mergeCell ref="G19:G25"/>
    <mergeCell ref="B2:E2"/>
    <mergeCell ref="D4:D9"/>
    <mergeCell ref="E4:E9"/>
    <mergeCell ref="I4:I9"/>
    <mergeCell ref="D11:D16"/>
    <mergeCell ref="E11:E16"/>
    <mergeCell ref="I11:I16"/>
    <mergeCell ref="H4:H9"/>
    <mergeCell ref="H11:H16"/>
    <mergeCell ref="F4:F9"/>
    <mergeCell ref="G4:G9"/>
    <mergeCell ref="F11:F16"/>
    <mergeCell ref="G11:G16"/>
  </mergeCells>
  <phoneticPr fontId="16" type="noConversion"/>
  <pageMargins left="0.16" right="0.22" top="0.18" bottom="0.18" header="0.16" footer="0.16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PEREZ</dc:creator>
  <cp:keywords/>
  <dc:description/>
  <cp:lastModifiedBy>Leydi Johana Jaramillo</cp:lastModifiedBy>
  <cp:revision/>
  <dcterms:created xsi:type="dcterms:W3CDTF">2017-12-22T00:19:22Z</dcterms:created>
  <dcterms:modified xsi:type="dcterms:W3CDTF">2026-04-28T15:27:42Z</dcterms:modified>
  <cp:category/>
  <cp:contentStatus/>
</cp:coreProperties>
</file>